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https://vrfryslan.sharepoint.com/sites/BV-AanbestedingKeuringBlusmiddelen/Gedeelde documenten/04 Gepubliceerde Aanbestedingsdocumenten/"/>
    </mc:Choice>
  </mc:AlternateContent>
  <xr:revisionPtr revIDLastSave="24" documentId="8_{2E9E98D2-728D-419E-8193-6F58C842FA52}" xr6:coauthVersionLast="47" xr6:coauthVersionMax="47" xr10:uidLastSave="{56A0710F-5F2F-442F-863C-B53D2F60BD20}"/>
  <bookViews>
    <workbookView xWindow="-120" yWindow="-120" windowWidth="29040" windowHeight="15720" activeTab="1" xr2:uid="{00000000-000D-0000-FFFF-FFFF00000000}"/>
  </bookViews>
  <sheets>
    <sheet name="Voorblad" sheetId="2" r:id="rId1"/>
    <sheet name="Prijzenblad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3" i="1" l="1"/>
  <c r="I64" i="1"/>
  <c r="I63" i="1"/>
  <c r="I59" i="1"/>
  <c r="I54" i="1"/>
  <c r="I41" i="1"/>
  <c r="I32" i="1"/>
  <c r="F76" i="1"/>
  <c r="F79" i="1"/>
  <c r="I74" i="1"/>
  <c r="I69" i="1" l="1"/>
  <c r="I45" i="1" l="1"/>
  <c r="I38" i="1"/>
  <c r="I36" i="1"/>
  <c r="I9" i="1"/>
  <c r="I52" i="1"/>
  <c r="I40" i="1"/>
  <c r="I30" i="1" l="1"/>
  <c r="I13" i="1"/>
  <c r="I28" i="1" l="1"/>
  <c r="I31" i="1"/>
  <c r="I29" i="1"/>
  <c r="I27" i="1"/>
  <c r="I26" i="1"/>
  <c r="I25" i="1"/>
  <c r="I24" i="1"/>
  <c r="I23" i="1"/>
  <c r="I22" i="1"/>
  <c r="I21" i="1"/>
  <c r="I20" i="1"/>
  <c r="I19" i="1"/>
  <c r="I12" i="1"/>
  <c r="I14" i="1"/>
  <c r="I15" i="1"/>
  <c r="I16" i="1"/>
  <c r="I17" i="1"/>
  <c r="I10" i="1"/>
  <c r="I11" i="1"/>
  <c r="I18" i="1"/>
  <c r="C80" i="1" l="1"/>
  <c r="C79" i="1"/>
  <c r="I62" i="1"/>
  <c r="I58" i="1"/>
  <c r="F80" i="1" l="1"/>
  <c r="C82" i="1"/>
  <c r="C81" i="1"/>
  <c r="C78" i="1"/>
  <c r="C77" i="1"/>
  <c r="C76" i="1"/>
  <c r="I73" i="1"/>
  <c r="F82" i="1" s="1"/>
  <c r="I68" i="1"/>
  <c r="I67" i="1"/>
  <c r="I70" i="1" s="1"/>
  <c r="F81" i="1" s="1"/>
  <c r="I53" i="1"/>
  <c r="I51" i="1"/>
  <c r="I50" i="1"/>
  <c r="I49" i="1"/>
  <c r="I48" i="1"/>
  <c r="I47" i="1"/>
  <c r="I46" i="1"/>
  <c r="I39" i="1"/>
  <c r="I37" i="1"/>
  <c r="F77" i="1" s="1"/>
  <c r="F78" i="1" l="1"/>
  <c r="I78" i="1"/>
  <c r="I76" i="1"/>
  <c r="E24" i="2" l="1"/>
</calcChain>
</file>

<file path=xl/sharedStrings.xml><?xml version="1.0" encoding="utf-8"?>
<sst xmlns="http://schemas.openxmlformats.org/spreadsheetml/2006/main" count="156" uniqueCount="85">
  <si>
    <t>Naam Inschrijver:</t>
  </si>
  <si>
    <t>Datum:</t>
  </si>
  <si>
    <t>Naam en rechtsgeldige ondertekening:</t>
  </si>
  <si>
    <r>
      <rPr>
        <b/>
        <sz val="16"/>
        <color theme="0"/>
        <rFont val="Aptos Narrow"/>
        <family val="2"/>
        <scheme val="minor"/>
      </rPr>
      <t>Invulinstructie:</t>
    </r>
    <r>
      <rPr>
        <b/>
        <sz val="11"/>
        <color theme="0"/>
        <rFont val="Aptos Narrow"/>
        <family val="2"/>
        <scheme val="minor"/>
      </rPr>
      <t xml:space="preserve">
</t>
    </r>
    <r>
      <rPr>
        <sz val="11"/>
        <color theme="0"/>
        <rFont val="Aptos Narrow"/>
        <family val="2"/>
        <scheme val="minor"/>
      </rPr>
      <t>&gt; Inschrijver vult de oranje vakken in;
&gt; Alle prijzen zijn excl. Btw;
&gt; 'Prijzen opties' vallen buiten de inschrijprijs, deze worden optioneel uitgevraagd.
&gt; Het prijzenblad wordt zowel in PDF als Excel ingediend.</t>
    </r>
  </si>
  <si>
    <t xml:space="preserve">In te vullen door Inschrijver </t>
  </si>
  <si>
    <t xml:space="preserve">Alle door Inschrijver verstrekte tarieven en prijzen zijn marktconform en realistisch. Indien blijkt dat er niet marktconform of realistisch wordt aangeboden, is Opdrachtgever gerechtigd de Inschrijving ongeldig te verklaren. </t>
  </si>
  <si>
    <t>Totale inschrijfprijs (excl. Btw)</t>
  </si>
  <si>
    <t>Toelichting</t>
  </si>
  <si>
    <t>Kosten per onderdeel excl. Btw</t>
  </si>
  <si>
    <t>Aantal</t>
  </si>
  <si>
    <t>Inschrijfprijs</t>
  </si>
  <si>
    <t>TN 569263</t>
  </si>
  <si>
    <t>Vluchtweg- Noodverlichting decentraal</t>
  </si>
  <si>
    <t>Visueel controleren en functioneel testen</t>
  </si>
  <si>
    <t>TL</t>
  </si>
  <si>
    <t/>
  </si>
  <si>
    <t>Levering nieuw</t>
  </si>
  <si>
    <t>Totaal Vluchtweg- Noodverlichting decentraal</t>
  </si>
  <si>
    <t>AED</t>
  </si>
  <si>
    <t>Jaarlijks doormeten</t>
  </si>
  <si>
    <t>Per Keer</t>
  </si>
  <si>
    <t>Activiteit</t>
  </si>
  <si>
    <t>Type</t>
  </si>
  <si>
    <t>Periodiek vervangen op basis van expiratiedatum</t>
  </si>
  <si>
    <t>Batterij (Lithium)</t>
  </si>
  <si>
    <t>9 Volt</t>
  </si>
  <si>
    <t>Aanpassen Software</t>
  </si>
  <si>
    <t>Hoofdbatterij</t>
  </si>
  <si>
    <t>Elektroden</t>
  </si>
  <si>
    <t>Volwassen</t>
  </si>
  <si>
    <t>Kind</t>
  </si>
  <si>
    <t>St</t>
  </si>
  <si>
    <t>Setje Toebehoren**</t>
  </si>
  <si>
    <t>Totaal AED</t>
  </si>
  <si>
    <t>EHBO</t>
  </si>
  <si>
    <t>Jaarlijkse controle</t>
  </si>
  <si>
    <t>Levering nieuw type A</t>
  </si>
  <si>
    <t>Levering nieuw type B</t>
  </si>
  <si>
    <t>Totaal EHBO</t>
  </si>
  <si>
    <t>NEN 3140, gereedschappen</t>
  </si>
  <si>
    <t>Visuele controle en keuring, doormeten, inspectiesticker</t>
  </si>
  <si>
    <t>Totaal NEN 3140, gereedschappen</t>
  </si>
  <si>
    <t>* Hierbij uitgaande van vervanging met vergelijkbare lichtopbrengst</t>
  </si>
  <si>
    <t>** Schaar, scheermes, handdoekje, mondkapje, handschoenen</t>
  </si>
  <si>
    <t>Conform eis 50</t>
  </si>
  <si>
    <t>Conform eis 51</t>
  </si>
  <si>
    <t>Conform eis 54</t>
  </si>
  <si>
    <t>Conform eis 55</t>
  </si>
  <si>
    <t>Conform eis 52</t>
  </si>
  <si>
    <t>Mad A-koffer</t>
  </si>
  <si>
    <t>Totaal Mad A-koffer</t>
  </si>
  <si>
    <t>Medicinale zuurstof in tas</t>
  </si>
  <si>
    <t>Vervangen zuurstof cilinders</t>
  </si>
  <si>
    <t>Conform eis 53</t>
  </si>
  <si>
    <t>Tweejaarlijkse controle</t>
  </si>
  <si>
    <t>Blusmiddelen</t>
  </si>
  <si>
    <t>Controle volgens NEN, inclusief inspectiesticker, verzegeling etc.</t>
  </si>
  <si>
    <t>10 jaar controle incl. afvullen</t>
  </si>
  <si>
    <t>Brandslanghaspel</t>
  </si>
  <si>
    <t>2 liter</t>
  </si>
  <si>
    <t>6 liter</t>
  </si>
  <si>
    <t>9 liter</t>
  </si>
  <si>
    <t>Totaal Medicinale zuurstof in tas</t>
  </si>
  <si>
    <t>Poederblusser</t>
  </si>
  <si>
    <t>2 kg</t>
  </si>
  <si>
    <t>6 kg</t>
  </si>
  <si>
    <t>9 kg</t>
  </si>
  <si>
    <t>12 kg</t>
  </si>
  <si>
    <t>Co2 Blusser</t>
  </si>
  <si>
    <t>5 kg</t>
  </si>
  <si>
    <t>Conform eis 49</t>
  </si>
  <si>
    <t>Conform eis 48</t>
  </si>
  <si>
    <t>Totaal Blusmiddelen</t>
  </si>
  <si>
    <t>Jaarlijks keuring volgens WOD-SOE</t>
  </si>
  <si>
    <t>Servicebeurt na inzet</t>
  </si>
  <si>
    <t>Vervanging minimaal gelijkwaardige kwaliteit</t>
  </si>
  <si>
    <t>Schuimblusser (PFAS-vrij)</t>
  </si>
  <si>
    <t>LED</t>
  </si>
  <si>
    <t>LED*</t>
  </si>
  <si>
    <t>Bijlage 4 - Prijzenblad - Offerteaanvraag inzake Keuring en onderhoud veiligheidsvoorzieningen</t>
  </si>
  <si>
    <t>Supercondensator</t>
  </si>
  <si>
    <t>Accu</t>
  </si>
  <si>
    <t>Levering nieuw inclusief afvoeren oude verlichting</t>
  </si>
  <si>
    <t>5 jaar beproeving</t>
  </si>
  <si>
    <t>Versie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</si>
</sst>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2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0"/>
      <name val="Arial"/>
      <family val="2"/>
    </font>
    <font>
      <sz val="10"/>
      <name val="Arial"/>
      <family val="2"/>
    </font>
    <font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name val="Aptos Narrow"/>
      <family val="2"/>
      <scheme val="minor"/>
    </font>
    <font>
      <b/>
      <u/>
      <sz val="12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theme="4" tint="-0.499984740745262"/>
      <name val="Aptos Narrow"/>
      <family val="2"/>
      <scheme val="minor"/>
    </font>
    <font>
      <b/>
      <sz val="14"/>
      <color rgb="FFFFFF0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name val="Arial"/>
      <family val="2"/>
    </font>
    <font>
      <sz val="9"/>
      <name val="Century Gothic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  <font>
      <sz val="12"/>
      <color theme="0"/>
      <name val="Aptos Narrow"/>
      <family val="2"/>
      <scheme val="minor"/>
    </font>
    <font>
      <b/>
      <sz val="11"/>
      <color rgb="FFFFFF0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sz val="12"/>
      <color rgb="FFFFFF00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</cellStyleXfs>
  <cellXfs count="177">
    <xf numFmtId="0" fontId="0" fillId="0" borderId="0" xfId="0"/>
    <xf numFmtId="44" fontId="10" fillId="3" borderId="6" xfId="1" applyFont="1" applyFill="1" applyBorder="1" applyAlignment="1" applyProtection="1">
      <alignment horizontal="center" vertical="center"/>
      <protection locked="0"/>
    </xf>
    <xf numFmtId="44" fontId="10" fillId="5" borderId="6" xfId="1" applyFont="1" applyFill="1" applyBorder="1" applyAlignment="1" applyProtection="1">
      <alignment horizontal="center" vertical="center"/>
    </xf>
    <xf numFmtId="0" fontId="15" fillId="3" borderId="5" xfId="3" applyFont="1" applyFill="1" applyBorder="1" applyAlignment="1" applyProtection="1">
      <alignment horizontal="center" vertical="center"/>
      <protection locked="0"/>
    </xf>
    <xf numFmtId="44" fontId="10" fillId="3" borderId="7" xfId="1" applyFont="1" applyFill="1" applyBorder="1" applyAlignment="1" applyProtection="1">
      <alignment horizontal="center" vertical="center"/>
      <protection locked="0"/>
    </xf>
    <xf numFmtId="44" fontId="10" fillId="5" borderId="7" xfId="1" applyFont="1" applyFill="1" applyBorder="1" applyAlignment="1" applyProtection="1">
      <alignment horizontal="center" vertical="center"/>
    </xf>
    <xf numFmtId="44" fontId="10" fillId="3" borderId="5" xfId="1" applyFont="1" applyFill="1" applyBorder="1" applyAlignment="1" applyProtection="1">
      <alignment horizontal="center" vertical="center"/>
      <protection locked="0"/>
    </xf>
    <xf numFmtId="44" fontId="10" fillId="5" borderId="5" xfId="1" applyFont="1" applyFill="1" applyBorder="1" applyAlignment="1" applyProtection="1">
      <alignment horizontal="center" vertical="center"/>
    </xf>
    <xf numFmtId="44" fontId="10" fillId="3" borderId="32" xfId="1" applyFont="1" applyFill="1" applyBorder="1" applyAlignment="1" applyProtection="1">
      <alignment horizontal="center" vertical="center"/>
      <protection locked="0"/>
    </xf>
    <xf numFmtId="44" fontId="10" fillId="5" borderId="32" xfId="1" applyFont="1" applyFill="1" applyBorder="1" applyAlignment="1" applyProtection="1">
      <alignment horizontal="center" vertical="center"/>
    </xf>
    <xf numFmtId="44" fontId="11" fillId="4" borderId="4" xfId="1" applyFont="1" applyFill="1" applyBorder="1" applyProtection="1"/>
    <xf numFmtId="44" fontId="10" fillId="3" borderId="30" xfId="1" applyFont="1" applyFill="1" applyBorder="1" applyAlignment="1" applyProtection="1">
      <alignment horizontal="center" vertical="center"/>
      <protection locked="0"/>
    </xf>
    <xf numFmtId="44" fontId="10" fillId="5" borderId="30" xfId="1" applyFont="1" applyFill="1" applyBorder="1" applyAlignment="1" applyProtection="1">
      <alignment horizontal="center" vertical="center"/>
    </xf>
    <xf numFmtId="44" fontId="10" fillId="3" borderId="49" xfId="1" applyFont="1" applyFill="1" applyBorder="1" applyAlignment="1" applyProtection="1">
      <alignment horizontal="center" vertical="center"/>
      <protection locked="0"/>
    </xf>
    <xf numFmtId="44" fontId="10" fillId="3" borderId="9" xfId="1" applyFont="1" applyFill="1" applyBorder="1" applyAlignment="1" applyProtection="1">
      <alignment horizontal="center" vertical="center"/>
      <protection locked="0"/>
    </xf>
    <xf numFmtId="44" fontId="10" fillId="3" borderId="16" xfId="1" applyFont="1" applyFill="1" applyBorder="1" applyAlignment="1" applyProtection="1">
      <alignment horizontal="center" vertical="center"/>
      <protection locked="0"/>
    </xf>
    <xf numFmtId="44" fontId="10" fillId="3" borderId="10" xfId="1" applyFont="1" applyFill="1" applyBorder="1" applyAlignment="1" applyProtection="1">
      <alignment horizontal="center" vertical="center"/>
      <protection locked="0"/>
    </xf>
    <xf numFmtId="44" fontId="10" fillId="5" borderId="54" xfId="1" applyFont="1" applyFill="1" applyBorder="1" applyAlignment="1" applyProtection="1">
      <alignment horizontal="center" vertical="center"/>
    </xf>
    <xf numFmtId="44" fontId="10" fillId="5" borderId="53" xfId="1" applyFont="1" applyFill="1" applyBorder="1" applyAlignment="1" applyProtection="1">
      <alignment horizontal="center" vertical="center"/>
    </xf>
    <xf numFmtId="44" fontId="10" fillId="3" borderId="54" xfId="1" applyFont="1" applyFill="1" applyBorder="1" applyAlignment="1" applyProtection="1">
      <alignment horizontal="center" vertical="center"/>
      <protection locked="0"/>
    </xf>
    <xf numFmtId="0" fontId="12" fillId="0" borderId="0" xfId="0" applyFont="1"/>
    <xf numFmtId="0" fontId="0" fillId="2" borderId="1" xfId="0" applyFill="1" applyBorder="1"/>
    <xf numFmtId="0" fontId="0" fillId="2" borderId="12" xfId="0" applyFill="1" applyBorder="1"/>
    <xf numFmtId="0" fontId="0" fillId="2" borderId="2" xfId="0" applyFill="1" applyBorder="1"/>
    <xf numFmtId="0" fontId="0" fillId="2" borderId="17" xfId="0" applyFill="1" applyBorder="1"/>
    <xf numFmtId="0" fontId="2" fillId="2" borderId="1" xfId="0" applyFont="1" applyFill="1" applyBorder="1" applyAlignment="1">
      <alignment vertical="center" wrapText="1"/>
    </xf>
    <xf numFmtId="9" fontId="13" fillId="2" borderId="18" xfId="2" applyFont="1" applyFill="1" applyBorder="1" applyProtection="1"/>
    <xf numFmtId="0" fontId="2" fillId="2" borderId="17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7" fillId="2" borderId="0" xfId="3" applyFont="1" applyFill="1" applyAlignment="1">
      <alignment horizontal="center" vertical="center"/>
    </xf>
    <xf numFmtId="0" fontId="9" fillId="2" borderId="0" xfId="0" applyFont="1" applyFill="1"/>
    <xf numFmtId="0" fontId="0" fillId="2" borderId="18" xfId="0" applyFill="1" applyBorder="1"/>
    <xf numFmtId="0" fontId="6" fillId="2" borderId="33" xfId="0" applyFont="1" applyFill="1" applyBorder="1" applyAlignment="1">
      <alignment horizontal="center" wrapText="1"/>
    </xf>
    <xf numFmtId="0" fontId="6" fillId="2" borderId="24" xfId="0" applyFont="1" applyFill="1" applyBorder="1" applyAlignment="1">
      <alignment horizontal="center" wrapText="1"/>
    </xf>
    <xf numFmtId="1" fontId="6" fillId="2" borderId="25" xfId="0" applyNumberFormat="1" applyFont="1" applyFill="1" applyBorder="1" applyAlignment="1">
      <alignment horizontal="center" vertical="center"/>
    </xf>
    <xf numFmtId="44" fontId="6" fillId="2" borderId="26" xfId="0" applyNumberFormat="1" applyFont="1" applyFill="1" applyBorder="1" applyAlignment="1">
      <alignment horizontal="center" vertical="center"/>
    </xf>
    <xf numFmtId="0" fontId="7" fillId="5" borderId="45" xfId="0" applyFont="1" applyFill="1" applyBorder="1" applyAlignment="1">
      <alignment horizontal="center" wrapText="1"/>
    </xf>
    <xf numFmtId="1" fontId="10" fillId="5" borderId="5" xfId="2" applyNumberFormat="1" applyFont="1" applyFill="1" applyBorder="1" applyAlignment="1" applyProtection="1">
      <alignment horizontal="center" vertical="center"/>
    </xf>
    <xf numFmtId="0" fontId="7" fillId="5" borderId="46" xfId="0" applyFont="1" applyFill="1" applyBorder="1" applyAlignment="1">
      <alignment horizontal="center" wrapText="1"/>
    </xf>
    <xf numFmtId="1" fontId="10" fillId="5" borderId="6" xfId="2" applyNumberFormat="1" applyFont="1" applyFill="1" applyBorder="1" applyAlignment="1" applyProtection="1">
      <alignment horizontal="center" vertical="center"/>
    </xf>
    <xf numFmtId="0" fontId="7" fillId="5" borderId="48" xfId="0" applyFont="1" applyFill="1" applyBorder="1" applyAlignment="1">
      <alignment horizontal="center" wrapText="1"/>
    </xf>
    <xf numFmtId="1" fontId="10" fillId="5" borderId="32" xfId="2" applyNumberFormat="1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>
      <alignment horizontal="center" vertical="center" wrapText="1"/>
    </xf>
    <xf numFmtId="1" fontId="12" fillId="0" borderId="0" xfId="0" applyNumberFormat="1" applyFont="1"/>
    <xf numFmtId="44" fontId="12" fillId="0" borderId="0" xfId="1" applyFont="1" applyProtection="1"/>
    <xf numFmtId="44" fontId="12" fillId="0" borderId="0" xfId="0" applyNumberFormat="1" applyFont="1"/>
    <xf numFmtId="0" fontId="7" fillId="5" borderId="29" xfId="0" applyFont="1" applyFill="1" applyBorder="1" applyAlignment="1">
      <alignment horizontal="center" vertical="center" wrapText="1"/>
    </xf>
    <xf numFmtId="0" fontId="7" fillId="5" borderId="47" xfId="0" applyFont="1" applyFill="1" applyBorder="1" applyAlignment="1">
      <alignment horizontal="center" wrapText="1"/>
    </xf>
    <xf numFmtId="0" fontId="10" fillId="5" borderId="32" xfId="3" applyFont="1" applyFill="1" applyBorder="1" applyAlignment="1">
      <alignment horizontal="center" vertical="center"/>
    </xf>
    <xf numFmtId="1" fontId="10" fillId="5" borderId="7" xfId="2" applyNumberFormat="1" applyFont="1" applyFill="1" applyBorder="1" applyAlignment="1" applyProtection="1">
      <alignment horizontal="center" vertical="center"/>
    </xf>
    <xf numFmtId="0" fontId="6" fillId="2" borderId="0" xfId="0" applyFont="1" applyFill="1" applyAlignment="1">
      <alignment horizontal="right"/>
    </xf>
    <xf numFmtId="0" fontId="6" fillId="2" borderId="37" xfId="0" applyFont="1" applyFill="1" applyBorder="1" applyAlignment="1">
      <alignment horizontal="center" wrapText="1"/>
    </xf>
    <xf numFmtId="0" fontId="6" fillId="2" borderId="55" xfId="0" applyFont="1" applyFill="1" applyBorder="1" applyAlignment="1">
      <alignment horizontal="center" wrapText="1"/>
    </xf>
    <xf numFmtId="0" fontId="0" fillId="5" borderId="28" xfId="0" applyFill="1" applyBorder="1"/>
    <xf numFmtId="0" fontId="0" fillId="5" borderId="34" xfId="0" applyFill="1" applyBorder="1"/>
    <xf numFmtId="0" fontId="0" fillId="5" borderId="35" xfId="0" applyFill="1" applyBorder="1"/>
    <xf numFmtId="0" fontId="0" fillId="5" borderId="29" xfId="0" applyFill="1" applyBorder="1"/>
    <xf numFmtId="0" fontId="0" fillId="5" borderId="36" xfId="0" applyFill="1" applyBorder="1"/>
    <xf numFmtId="0" fontId="0" fillId="5" borderId="27" xfId="0" applyFill="1" applyBorder="1"/>
    <xf numFmtId="1" fontId="10" fillId="5" borderId="53" xfId="2" applyNumberFormat="1" applyFont="1" applyFill="1" applyBorder="1" applyAlignment="1" applyProtection="1">
      <alignment horizontal="center" vertical="center"/>
    </xf>
    <xf numFmtId="0" fontId="16" fillId="2" borderId="0" xfId="0" applyFont="1" applyFill="1" applyAlignment="1">
      <alignment horizontal="left"/>
    </xf>
    <xf numFmtId="0" fontId="7" fillId="5" borderId="20" xfId="0" applyFont="1" applyFill="1" applyBorder="1" applyAlignment="1">
      <alignment horizontal="center" vertical="center" wrapText="1"/>
    </xf>
    <xf numFmtId="0" fontId="0" fillId="5" borderId="25" xfId="0" applyFill="1" applyBorder="1"/>
    <xf numFmtId="0" fontId="10" fillId="5" borderId="30" xfId="3" applyFont="1" applyFill="1" applyBorder="1" applyAlignment="1">
      <alignment horizontal="center" vertical="center"/>
    </xf>
    <xf numFmtId="1" fontId="10" fillId="5" borderId="30" xfId="2" applyNumberFormat="1" applyFont="1" applyFill="1" applyBorder="1" applyAlignment="1" applyProtection="1">
      <alignment horizontal="center" vertical="center"/>
    </xf>
    <xf numFmtId="0" fontId="0" fillId="5" borderId="51" xfId="0" applyFill="1" applyBorder="1"/>
    <xf numFmtId="0" fontId="0" fillId="5" borderId="56" xfId="0" applyFill="1" applyBorder="1"/>
    <xf numFmtId="1" fontId="10" fillId="5" borderId="54" xfId="2" applyNumberFormat="1" applyFont="1" applyFill="1" applyBorder="1" applyAlignment="1" applyProtection="1">
      <alignment horizontal="center" vertical="center"/>
    </xf>
    <xf numFmtId="0" fontId="10" fillId="5" borderId="5" xfId="3" applyFont="1" applyFill="1" applyBorder="1" applyAlignment="1">
      <alignment horizontal="center" vertical="center"/>
    </xf>
    <xf numFmtId="0" fontId="8" fillId="5" borderId="1" xfId="0" applyFont="1" applyFill="1" applyBorder="1"/>
    <xf numFmtId="0" fontId="8" fillId="5" borderId="12" xfId="0" applyFont="1" applyFill="1" applyBorder="1"/>
    <xf numFmtId="44" fontId="8" fillId="5" borderId="2" xfId="0" applyNumberFormat="1" applyFont="1" applyFill="1" applyBorder="1"/>
    <xf numFmtId="0" fontId="27" fillId="2" borderId="0" xfId="0" applyFont="1" applyFill="1" applyAlignment="1">
      <alignment horizontal="right"/>
    </xf>
    <xf numFmtId="0" fontId="8" fillId="5" borderId="8" xfId="0" applyFont="1" applyFill="1" applyBorder="1" applyAlignment="1">
      <alignment horizontal="left"/>
    </xf>
    <xf numFmtId="0" fontId="8" fillId="5" borderId="9" xfId="0" applyFont="1" applyFill="1" applyBorder="1" applyAlignment="1">
      <alignment horizontal="left"/>
    </xf>
    <xf numFmtId="44" fontId="8" fillId="5" borderId="14" xfId="0" applyNumberFormat="1" applyFont="1" applyFill="1" applyBorder="1"/>
    <xf numFmtId="14" fontId="27" fillId="2" borderId="0" xfId="0" applyNumberFormat="1" applyFont="1" applyFill="1" applyAlignment="1">
      <alignment horizontal="right"/>
    </xf>
    <xf numFmtId="0" fontId="8" fillId="5" borderId="11" xfId="0" applyFont="1" applyFill="1" applyBorder="1" applyAlignment="1">
      <alignment horizontal="left"/>
    </xf>
    <xf numFmtId="0" fontId="8" fillId="5" borderId="10" xfId="0" applyFont="1" applyFill="1" applyBorder="1" applyAlignment="1">
      <alignment horizontal="left"/>
    </xf>
    <xf numFmtId="44" fontId="8" fillId="5" borderId="13" xfId="0" applyNumberFormat="1" applyFont="1" applyFill="1" applyBorder="1"/>
    <xf numFmtId="0" fontId="25" fillId="4" borderId="15" xfId="0" applyFont="1" applyFill="1" applyBorder="1" applyAlignment="1">
      <alignment horizontal="left"/>
    </xf>
    <xf numFmtId="0" fontId="25" fillId="4" borderId="16" xfId="0" applyFont="1" applyFill="1" applyBorder="1" applyAlignment="1">
      <alignment horizontal="right"/>
    </xf>
    <xf numFmtId="44" fontId="25" fillId="4" borderId="23" xfId="0" applyNumberFormat="1" applyFont="1" applyFill="1" applyBorder="1"/>
    <xf numFmtId="0" fontId="0" fillId="2" borderId="3" xfId="0" applyFill="1" applyBorder="1"/>
    <xf numFmtId="0" fontId="9" fillId="2" borderId="19" xfId="0" applyFont="1" applyFill="1" applyBorder="1"/>
    <xf numFmtId="0" fontId="0" fillId="2" borderId="4" xfId="0" applyFill="1" applyBorder="1"/>
    <xf numFmtId="0" fontId="0" fillId="7" borderId="0" xfId="0" applyFill="1"/>
    <xf numFmtId="0" fontId="3" fillId="2" borderId="17" xfId="3" applyFill="1" applyBorder="1"/>
    <xf numFmtId="0" fontId="15" fillId="2" borderId="0" xfId="3" applyFont="1" applyFill="1"/>
    <xf numFmtId="0" fontId="3" fillId="2" borderId="0" xfId="3" applyFill="1" applyAlignment="1">
      <alignment horizontal="center" vertical="center"/>
    </xf>
    <xf numFmtId="0" fontId="20" fillId="2" borderId="0" xfId="3" applyFont="1" applyFill="1" applyAlignment="1">
      <alignment horizontal="center"/>
    </xf>
    <xf numFmtId="0" fontId="4" fillId="2" borderId="18" xfId="0" applyFont="1" applyFill="1" applyBorder="1"/>
    <xf numFmtId="14" fontId="15" fillId="2" borderId="0" xfId="3" applyNumberFormat="1" applyFont="1" applyFill="1" applyAlignment="1">
      <alignment horizontal="left"/>
    </xf>
    <xf numFmtId="0" fontId="3" fillId="2" borderId="0" xfId="3" applyFill="1" applyAlignment="1">
      <alignment horizontal="left" vertical="center"/>
    </xf>
    <xf numFmtId="0" fontId="3" fillId="2" borderId="0" xfId="3" applyFill="1" applyAlignment="1">
      <alignment wrapText="1"/>
    </xf>
    <xf numFmtId="0" fontId="4" fillId="2" borderId="17" xfId="0" applyFont="1" applyFill="1" applyBorder="1"/>
    <xf numFmtId="0" fontId="15" fillId="2" borderId="0" xfId="3" applyFont="1" applyFill="1" applyAlignment="1">
      <alignment horizontal="center" vertical="center"/>
    </xf>
    <xf numFmtId="0" fontId="15" fillId="2" borderId="0" xfId="3" applyFont="1" applyFill="1" applyAlignment="1">
      <alignment horizontal="right" vertical="top"/>
    </xf>
    <xf numFmtId="0" fontId="6" fillId="2" borderId="18" xfId="0" applyFont="1" applyFill="1" applyBorder="1" applyAlignment="1">
      <alignment horizontal="center"/>
    </xf>
    <xf numFmtId="0" fontId="23" fillId="2" borderId="18" xfId="0" applyFont="1" applyFill="1" applyBorder="1" applyAlignment="1">
      <alignment horizontal="center"/>
    </xf>
    <xf numFmtId="0" fontId="4" fillId="2" borderId="4" xfId="0" applyFont="1" applyFill="1" applyBorder="1"/>
    <xf numFmtId="0" fontId="7" fillId="5" borderId="39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18" xfId="0" applyFont="1" applyFill="1" applyBorder="1" applyAlignment="1">
      <alignment horizontal="left" vertical="center"/>
    </xf>
    <xf numFmtId="0" fontId="5" fillId="2" borderId="19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44" fontId="19" fillId="3" borderId="1" xfId="0" applyNumberFormat="1" applyFont="1" applyFill="1" applyBorder="1" applyAlignment="1">
      <alignment horizontal="center" vertical="center" wrapText="1"/>
    </xf>
    <xf numFmtId="44" fontId="19" fillId="3" borderId="2" xfId="0" applyNumberFormat="1" applyFont="1" applyFill="1" applyBorder="1" applyAlignment="1">
      <alignment horizontal="center" vertical="center" wrapText="1"/>
    </xf>
    <xf numFmtId="44" fontId="19" fillId="3" borderId="3" xfId="0" applyNumberFormat="1" applyFont="1" applyFill="1" applyBorder="1" applyAlignment="1">
      <alignment horizontal="center" vertical="center" wrapText="1"/>
    </xf>
    <xf numFmtId="44" fontId="19" fillId="3" borderId="4" xfId="0" applyNumberFormat="1" applyFont="1" applyFill="1" applyBorder="1" applyAlignment="1">
      <alignment horizontal="center" vertical="center" wrapText="1"/>
    </xf>
    <xf numFmtId="0" fontId="14" fillId="2" borderId="0" xfId="3" applyFont="1" applyFill="1" applyAlignment="1">
      <alignment horizontal="center" vertical="center" wrapText="1"/>
    </xf>
    <xf numFmtId="0" fontId="14" fillId="2" borderId="0" xfId="3" applyFont="1" applyFill="1" applyAlignment="1">
      <alignment horizontal="center" vertical="center"/>
    </xf>
    <xf numFmtId="0" fontId="14" fillId="2" borderId="18" xfId="3" applyFont="1" applyFill="1" applyBorder="1" applyAlignment="1">
      <alignment horizontal="center" vertical="center"/>
    </xf>
    <xf numFmtId="0" fontId="15" fillId="2" borderId="0" xfId="3" applyFont="1" applyFill="1" applyAlignment="1">
      <alignment horizontal="right" vertical="top" wrapText="1"/>
    </xf>
    <xf numFmtId="0" fontId="15" fillId="3" borderId="6" xfId="3" applyFont="1" applyFill="1" applyBorder="1" applyAlignment="1" applyProtection="1">
      <alignment horizontal="left" vertical="top" wrapText="1"/>
      <protection locked="0"/>
    </xf>
    <xf numFmtId="0" fontId="15" fillId="3" borderId="7" xfId="3" applyFont="1" applyFill="1" applyBorder="1" applyAlignment="1" applyProtection="1">
      <alignment horizontal="left" vertical="top" wrapText="1"/>
      <protection locked="0"/>
    </xf>
    <xf numFmtId="0" fontId="21" fillId="6" borderId="17" xfId="4" applyFont="1" applyFill="1" applyBorder="1" applyAlignment="1">
      <alignment horizontal="left" vertical="center" wrapText="1"/>
    </xf>
    <xf numFmtId="0" fontId="22" fillId="6" borderId="0" xfId="4" applyFont="1" applyFill="1" applyAlignment="1">
      <alignment horizontal="left" vertical="center" wrapText="1"/>
    </xf>
    <xf numFmtId="0" fontId="22" fillId="6" borderId="18" xfId="4" applyFont="1" applyFill="1" applyBorder="1" applyAlignment="1">
      <alignment horizontal="left" vertical="center" wrapText="1"/>
    </xf>
    <xf numFmtId="0" fontId="22" fillId="6" borderId="17" xfId="4" applyFont="1" applyFill="1" applyBorder="1" applyAlignment="1">
      <alignment horizontal="left" vertical="center" wrapText="1"/>
    </xf>
    <xf numFmtId="44" fontId="22" fillId="2" borderId="17" xfId="0" applyNumberFormat="1" applyFont="1" applyFill="1" applyBorder="1" applyAlignment="1">
      <alignment horizontal="right" vertical="center" wrapText="1"/>
    </xf>
    <xf numFmtId="44" fontId="22" fillId="2" borderId="0" xfId="0" applyNumberFormat="1" applyFont="1" applyFill="1" applyAlignment="1">
      <alignment horizontal="right" vertical="center" wrapText="1"/>
    </xf>
    <xf numFmtId="44" fontId="24" fillId="4" borderId="20" xfId="1" applyFont="1" applyFill="1" applyBorder="1" applyAlignment="1" applyProtection="1">
      <alignment horizontal="center" vertical="center"/>
    </xf>
    <xf numFmtId="44" fontId="24" fillId="4" borderId="21" xfId="1" applyFont="1" applyFill="1" applyBorder="1" applyAlignment="1" applyProtection="1">
      <alignment horizontal="center" vertical="center"/>
    </xf>
    <xf numFmtId="44" fontId="24" fillId="4" borderId="22" xfId="1" applyFont="1" applyFill="1" applyBorder="1" applyAlignment="1" applyProtection="1">
      <alignment horizontal="center" vertical="center"/>
    </xf>
    <xf numFmtId="0" fontId="0" fillId="2" borderId="3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7" fillId="5" borderId="51" xfId="0" applyFont="1" applyFill="1" applyBorder="1" applyAlignment="1">
      <alignment horizontal="center" vertical="center" wrapText="1"/>
    </xf>
    <xf numFmtId="0" fontId="7" fillId="5" borderId="52" xfId="0" applyFont="1" applyFill="1" applyBorder="1" applyAlignment="1">
      <alignment horizontal="center" vertical="center" wrapText="1"/>
    </xf>
    <xf numFmtId="0" fontId="7" fillId="5" borderId="44" xfId="0" applyFont="1" applyFill="1" applyBorder="1" applyAlignment="1">
      <alignment horizontal="center" vertical="center" wrapText="1"/>
    </xf>
    <xf numFmtId="0" fontId="7" fillId="5" borderId="41" xfId="0" applyFont="1" applyFill="1" applyBorder="1" applyAlignment="1">
      <alignment horizontal="center" vertical="center" wrapText="1"/>
    </xf>
    <xf numFmtId="0" fontId="7" fillId="5" borderId="42" xfId="0" applyFont="1" applyFill="1" applyBorder="1" applyAlignment="1">
      <alignment horizontal="center" vertical="center" wrapText="1"/>
    </xf>
    <xf numFmtId="0" fontId="7" fillId="5" borderId="50" xfId="0" applyFont="1" applyFill="1" applyBorder="1" applyAlignment="1">
      <alignment horizontal="center"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7" xfId="0" applyFont="1" applyFill="1" applyBorder="1" applyAlignment="1">
      <alignment horizontal="center" vertical="center" wrapText="1"/>
    </xf>
    <xf numFmtId="0" fontId="7" fillId="5" borderId="38" xfId="0" applyFont="1" applyFill="1" applyBorder="1" applyAlignment="1">
      <alignment horizontal="center" vertical="center" wrapText="1"/>
    </xf>
    <xf numFmtId="0" fontId="10" fillId="5" borderId="54" xfId="3" applyFont="1" applyFill="1" applyBorder="1" applyAlignment="1">
      <alignment horizontal="center" vertical="center"/>
    </xf>
    <xf numFmtId="0" fontId="10" fillId="5" borderId="53" xfId="3" applyFont="1" applyFill="1" applyBorder="1" applyAlignment="1">
      <alignment horizontal="center" vertical="center"/>
    </xf>
    <xf numFmtId="0" fontId="10" fillId="5" borderId="2" xfId="3" applyFont="1" applyFill="1" applyBorder="1" applyAlignment="1">
      <alignment horizontal="center" vertical="center"/>
    </xf>
    <xf numFmtId="0" fontId="10" fillId="5" borderId="4" xfId="3" applyFont="1" applyFill="1" applyBorder="1" applyAlignment="1">
      <alignment horizontal="center" vertical="center"/>
    </xf>
    <xf numFmtId="0" fontId="10" fillId="5" borderId="18" xfId="3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26" fillId="2" borderId="20" xfId="0" applyFont="1" applyFill="1" applyBorder="1" applyAlignment="1">
      <alignment horizontal="left" wrapText="1"/>
    </xf>
    <xf numFmtId="0" fontId="26" fillId="2" borderId="21" xfId="0" applyFont="1" applyFill="1" applyBorder="1" applyAlignment="1">
      <alignment horizontal="left" wrapText="1"/>
    </xf>
    <xf numFmtId="0" fontId="26" fillId="2" borderId="22" xfId="0" applyFont="1" applyFill="1" applyBorder="1" applyAlignment="1">
      <alignment horizontal="left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/>
    </xf>
    <xf numFmtId="0" fontId="6" fillId="2" borderId="3" xfId="0" applyFont="1" applyFill="1" applyBorder="1" applyAlignment="1">
      <alignment horizontal="right"/>
    </xf>
    <xf numFmtId="0" fontId="6" fillId="2" borderId="19" xfId="0" applyFont="1" applyFill="1" applyBorder="1" applyAlignment="1">
      <alignment horizontal="right"/>
    </xf>
    <xf numFmtId="0" fontId="7" fillId="5" borderId="43" xfId="0" applyFont="1" applyFill="1" applyBorder="1" applyAlignment="1">
      <alignment horizontal="center" vertical="center" wrapText="1"/>
    </xf>
    <xf numFmtId="0" fontId="10" fillId="5" borderId="40" xfId="3" applyFont="1" applyFill="1" applyBorder="1" applyAlignment="1">
      <alignment horizontal="center" vertical="center"/>
    </xf>
    <xf numFmtId="0" fontId="7" fillId="5" borderId="20" xfId="0" applyFont="1" applyFill="1" applyBorder="1" applyAlignment="1">
      <alignment horizontal="left" vertical="center" wrapText="1"/>
    </xf>
    <xf numFmtId="0" fontId="7" fillId="5" borderId="21" xfId="0" applyFont="1" applyFill="1" applyBorder="1" applyAlignment="1">
      <alignment horizontal="left" vertical="center" wrapText="1"/>
    </xf>
    <xf numFmtId="0" fontId="7" fillId="5" borderId="22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left" wrapText="1"/>
    </xf>
    <xf numFmtId="0" fontId="6" fillId="2" borderId="21" xfId="0" applyFont="1" applyFill="1" applyBorder="1" applyAlignment="1">
      <alignment horizontal="left" wrapText="1"/>
    </xf>
    <xf numFmtId="0" fontId="6" fillId="2" borderId="24" xfId="0" applyFont="1" applyFill="1" applyBorder="1" applyAlignment="1">
      <alignment horizontal="left" wrapText="1"/>
    </xf>
    <xf numFmtId="0" fontId="26" fillId="8" borderId="20" xfId="0" applyFont="1" applyFill="1" applyBorder="1" applyAlignment="1">
      <alignment horizontal="left" wrapText="1"/>
    </xf>
    <xf numFmtId="0" fontId="26" fillId="8" borderId="21" xfId="0" applyFont="1" applyFill="1" applyBorder="1" applyAlignment="1">
      <alignment horizontal="left" wrapText="1"/>
    </xf>
    <xf numFmtId="0" fontId="26" fillId="8" borderId="22" xfId="0" applyFont="1" applyFill="1" applyBorder="1" applyAlignment="1">
      <alignment horizontal="left" wrapText="1"/>
    </xf>
    <xf numFmtId="14" fontId="15" fillId="3" borderId="6" xfId="3" applyNumberFormat="1" applyFont="1" applyFill="1" applyBorder="1" applyAlignment="1" applyProtection="1">
      <alignment horizontal="center" vertical="center"/>
      <protection locked="0"/>
    </xf>
  </cellXfs>
  <cellStyles count="5">
    <cellStyle name="Procent" xfId="2" builtinId="5"/>
    <cellStyle name="Standaard" xfId="0" builtinId="0"/>
    <cellStyle name="Standaard 10" xfId="4" xr:uid="{A1D498DC-782B-4DD5-BFFA-9491EB813C5F}"/>
    <cellStyle name="Standaard 2" xfId="3" xr:uid="{E94EA1D8-0CCC-4B76-B033-6497BCBCD74F}"/>
    <cellStyle name="Valuta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1543050</xdr:colOff>
      <xdr:row>4</xdr:row>
      <xdr:rowOff>9939</xdr:rowOff>
    </xdr:to>
    <xdr:pic>
      <xdr:nvPicPr>
        <xdr:cNvPr id="2" name="Afbeelding 1" descr="logo VRF">
          <a:extLst>
            <a:ext uri="{FF2B5EF4-FFF2-40B4-BE49-F238E27FC236}">
              <a16:creationId xmlns:a16="http://schemas.microsoft.com/office/drawing/2014/main" id="{2AF0FD16-0B40-4897-8616-B8F6B75C84C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190500"/>
          <a:ext cx="1543050" cy="36659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E8DDF-C7A5-4C8A-96B4-7B65801109F9}">
  <dimension ref="B1:N25"/>
  <sheetViews>
    <sheetView workbookViewId="0">
      <selection activeCell="R27" sqref="R27"/>
    </sheetView>
  </sheetViews>
  <sheetFormatPr defaultColWidth="8.7109375" defaultRowHeight="15" x14ac:dyDescent="0.25"/>
  <cols>
    <col min="1" max="1" width="2" style="86" customWidth="1"/>
    <col min="2" max="2" width="8.7109375" style="86"/>
    <col min="3" max="3" width="35.42578125" style="86" bestFit="1" customWidth="1"/>
    <col min="4" max="4" width="21.140625" style="86" customWidth="1"/>
    <col min="5" max="16384" width="8.7109375" style="86"/>
  </cols>
  <sheetData>
    <row r="1" spans="2:14" ht="15.75" thickBot="1" x14ac:dyDescent="0.3"/>
    <row r="2" spans="2:14" x14ac:dyDescent="0.25">
      <c r="B2" s="130" t="s">
        <v>79</v>
      </c>
      <c r="C2" s="131"/>
      <c r="D2" s="131"/>
      <c r="E2" s="131"/>
      <c r="F2" s="131"/>
      <c r="G2" s="131"/>
      <c r="H2" s="132"/>
      <c r="I2" s="102" t="s">
        <v>3</v>
      </c>
      <c r="J2" s="103"/>
      <c r="K2" s="103"/>
      <c r="L2" s="103"/>
      <c r="M2" s="103"/>
      <c r="N2" s="104"/>
    </row>
    <row r="3" spans="2:14" x14ac:dyDescent="0.25">
      <c r="B3" s="133"/>
      <c r="C3" s="134"/>
      <c r="D3" s="134"/>
      <c r="E3" s="134"/>
      <c r="F3" s="134"/>
      <c r="G3" s="134"/>
      <c r="H3" s="135"/>
      <c r="I3" s="105"/>
      <c r="J3" s="105"/>
      <c r="K3" s="105"/>
      <c r="L3" s="105"/>
      <c r="M3" s="105"/>
      <c r="N3" s="106"/>
    </row>
    <row r="4" spans="2:14" x14ac:dyDescent="0.25">
      <c r="B4" s="133"/>
      <c r="C4" s="134"/>
      <c r="D4" s="134"/>
      <c r="E4" s="134"/>
      <c r="F4" s="134"/>
      <c r="G4" s="134"/>
      <c r="H4" s="135"/>
      <c r="I4" s="105"/>
      <c r="J4" s="105"/>
      <c r="K4" s="105"/>
      <c r="L4" s="105"/>
      <c r="M4" s="105"/>
      <c r="N4" s="106"/>
    </row>
    <row r="5" spans="2:14" x14ac:dyDescent="0.25">
      <c r="B5" s="133"/>
      <c r="C5" s="134"/>
      <c r="D5" s="134"/>
      <c r="E5" s="134"/>
      <c r="F5" s="134"/>
      <c r="G5" s="134"/>
      <c r="H5" s="135"/>
      <c r="I5" s="105"/>
      <c r="J5" s="105"/>
      <c r="K5" s="105"/>
      <c r="L5" s="105"/>
      <c r="M5" s="105"/>
      <c r="N5" s="106"/>
    </row>
    <row r="6" spans="2:14" ht="15.75" thickBot="1" x14ac:dyDescent="0.3">
      <c r="B6" s="133"/>
      <c r="C6" s="134"/>
      <c r="D6" s="134"/>
      <c r="E6" s="134"/>
      <c r="F6" s="134"/>
      <c r="G6" s="134"/>
      <c r="H6" s="135"/>
      <c r="I6" s="105"/>
      <c r="J6" s="105"/>
      <c r="K6" s="105"/>
      <c r="L6" s="105"/>
      <c r="M6" s="105"/>
      <c r="N6" s="106"/>
    </row>
    <row r="7" spans="2:14" ht="15.75" x14ac:dyDescent="0.3">
      <c r="B7" s="87"/>
      <c r="C7" s="88" t="s">
        <v>84</v>
      </c>
      <c r="D7" s="89"/>
      <c r="E7" s="109" t="s">
        <v>4</v>
      </c>
      <c r="F7" s="110"/>
      <c r="G7" s="90"/>
      <c r="H7" s="91"/>
      <c r="I7" s="105"/>
      <c r="J7" s="105"/>
      <c r="K7" s="105"/>
      <c r="L7" s="105"/>
      <c r="M7" s="105"/>
      <c r="N7" s="106"/>
    </row>
    <row r="8" spans="2:14" ht="16.5" thickBot="1" x14ac:dyDescent="0.35">
      <c r="B8" s="87"/>
      <c r="C8" s="92">
        <v>46148</v>
      </c>
      <c r="D8" s="89"/>
      <c r="E8" s="111"/>
      <c r="F8" s="112"/>
      <c r="G8" s="90"/>
      <c r="H8" s="91"/>
      <c r="I8" s="105"/>
      <c r="J8" s="105"/>
      <c r="K8" s="105"/>
      <c r="L8" s="105"/>
      <c r="M8" s="105"/>
      <c r="N8" s="106"/>
    </row>
    <row r="9" spans="2:14" ht="15.75" x14ac:dyDescent="0.3">
      <c r="B9" s="87"/>
      <c r="C9" s="88" t="s">
        <v>11</v>
      </c>
      <c r="D9" s="89"/>
      <c r="E9" s="93"/>
      <c r="F9" s="94"/>
      <c r="G9" s="90"/>
      <c r="H9" s="91"/>
      <c r="I9" s="105"/>
      <c r="J9" s="105"/>
      <c r="K9" s="105"/>
      <c r="L9" s="105"/>
      <c r="M9" s="105"/>
      <c r="N9" s="106"/>
    </row>
    <row r="10" spans="2:14" ht="18" x14ac:dyDescent="0.25">
      <c r="B10" s="95"/>
      <c r="C10" s="113"/>
      <c r="D10" s="114"/>
      <c r="E10" s="114"/>
      <c r="F10" s="114"/>
      <c r="G10" s="114"/>
      <c r="H10" s="115"/>
      <c r="I10" s="105"/>
      <c r="J10" s="105"/>
      <c r="K10" s="105"/>
      <c r="L10" s="105"/>
      <c r="M10" s="105"/>
      <c r="N10" s="106"/>
    </row>
    <row r="11" spans="2:14" ht="15.75" thickBot="1" x14ac:dyDescent="0.3">
      <c r="B11" s="95"/>
      <c r="C11" s="96"/>
      <c r="D11" s="96"/>
      <c r="E11" s="96"/>
      <c r="F11" s="96"/>
      <c r="G11" s="96"/>
      <c r="H11" s="91"/>
      <c r="I11" s="105"/>
      <c r="J11" s="105"/>
      <c r="K11" s="105"/>
      <c r="L11" s="105"/>
      <c r="M11" s="105"/>
      <c r="N11" s="106"/>
    </row>
    <row r="12" spans="2:14" x14ac:dyDescent="0.25">
      <c r="B12" s="95"/>
      <c r="C12" s="97" t="s">
        <v>0</v>
      </c>
      <c r="D12" s="3"/>
      <c r="E12" s="96"/>
      <c r="F12" s="96"/>
      <c r="G12" s="96"/>
      <c r="H12" s="91"/>
      <c r="I12" s="105"/>
      <c r="J12" s="105"/>
      <c r="K12" s="105"/>
      <c r="L12" s="105"/>
      <c r="M12" s="105"/>
      <c r="N12" s="106"/>
    </row>
    <row r="13" spans="2:14" x14ac:dyDescent="0.25">
      <c r="B13" s="95"/>
      <c r="C13" s="97" t="s">
        <v>1</v>
      </c>
      <c r="D13" s="176"/>
      <c r="E13" s="96"/>
      <c r="F13" s="96"/>
      <c r="G13" s="96"/>
      <c r="H13" s="91"/>
      <c r="I13" s="105"/>
      <c r="J13" s="105"/>
      <c r="K13" s="105"/>
      <c r="L13" s="105"/>
      <c r="M13" s="105"/>
      <c r="N13" s="106"/>
    </row>
    <row r="14" spans="2:14" ht="15.75" thickBot="1" x14ac:dyDescent="0.3">
      <c r="B14" s="95"/>
      <c r="C14" s="116" t="s">
        <v>2</v>
      </c>
      <c r="D14" s="117"/>
      <c r="E14" s="96"/>
      <c r="F14" s="96"/>
      <c r="G14" s="96"/>
      <c r="H14" s="91"/>
      <c r="I14" s="107"/>
      <c r="J14" s="107"/>
      <c r="K14" s="107"/>
      <c r="L14" s="107"/>
      <c r="M14" s="107"/>
      <c r="N14" s="108"/>
    </row>
    <row r="15" spans="2:14" x14ac:dyDescent="0.25">
      <c r="B15" s="95"/>
      <c r="C15" s="116"/>
      <c r="D15" s="117"/>
      <c r="E15" s="96"/>
      <c r="F15" s="96"/>
      <c r="G15" s="96"/>
      <c r="H15" s="91"/>
    </row>
    <row r="16" spans="2:14" x14ac:dyDescent="0.25">
      <c r="B16" s="95"/>
      <c r="C16" s="96"/>
      <c r="D16" s="117"/>
      <c r="E16" s="96"/>
      <c r="F16" s="96"/>
      <c r="G16" s="96"/>
      <c r="H16" s="91"/>
    </row>
    <row r="17" spans="2:8" x14ac:dyDescent="0.25">
      <c r="B17" s="95"/>
      <c r="C17" s="96"/>
      <c r="D17" s="117"/>
      <c r="E17" s="96"/>
      <c r="F17" s="96"/>
      <c r="G17" s="96"/>
      <c r="H17" s="91"/>
    </row>
    <row r="18" spans="2:8" ht="15.75" thickBot="1" x14ac:dyDescent="0.3">
      <c r="B18" s="95"/>
      <c r="C18" s="96"/>
      <c r="D18" s="118"/>
      <c r="E18" s="96"/>
      <c r="F18" s="96"/>
      <c r="G18" s="96"/>
      <c r="H18" s="91"/>
    </row>
    <row r="19" spans="2:8" x14ac:dyDescent="0.25">
      <c r="B19" s="95"/>
      <c r="C19" s="96"/>
      <c r="D19" s="96"/>
      <c r="E19" s="96"/>
      <c r="F19" s="96"/>
      <c r="G19" s="96"/>
      <c r="H19" s="91"/>
    </row>
    <row r="20" spans="2:8" ht="19.7" customHeight="1" x14ac:dyDescent="0.25">
      <c r="B20" s="119" t="s">
        <v>5</v>
      </c>
      <c r="C20" s="120"/>
      <c r="D20" s="120"/>
      <c r="E20" s="120"/>
      <c r="F20" s="120"/>
      <c r="G20" s="120"/>
      <c r="H20" s="121"/>
    </row>
    <row r="21" spans="2:8" ht="19.7" customHeight="1" x14ac:dyDescent="0.25">
      <c r="B21" s="122"/>
      <c r="C21" s="120"/>
      <c r="D21" s="120"/>
      <c r="E21" s="120"/>
      <c r="F21" s="120"/>
      <c r="G21" s="120"/>
      <c r="H21" s="121"/>
    </row>
    <row r="22" spans="2:8" ht="19.7" customHeight="1" x14ac:dyDescent="0.25">
      <c r="B22" s="122"/>
      <c r="C22" s="120"/>
      <c r="D22" s="120"/>
      <c r="E22" s="120"/>
      <c r="F22" s="120"/>
      <c r="G22" s="120"/>
      <c r="H22" s="121"/>
    </row>
    <row r="23" spans="2:8" ht="16.5" thickBot="1" x14ac:dyDescent="0.3">
      <c r="B23" s="95"/>
      <c r="C23" s="96"/>
      <c r="D23" s="96"/>
      <c r="E23" s="96"/>
      <c r="F23" s="96"/>
      <c r="G23" s="96"/>
      <c r="H23" s="98"/>
    </row>
    <row r="24" spans="2:8" ht="16.5" thickBot="1" x14ac:dyDescent="0.3">
      <c r="B24" s="123" t="s">
        <v>6</v>
      </c>
      <c r="C24" s="124"/>
      <c r="D24" s="124"/>
      <c r="E24" s="125">
        <f>Prijzenblad!F83</f>
        <v>0</v>
      </c>
      <c r="F24" s="126"/>
      <c r="G24" s="127"/>
      <c r="H24" s="99"/>
    </row>
    <row r="25" spans="2:8" ht="15.75" thickBot="1" x14ac:dyDescent="0.3">
      <c r="B25" s="128"/>
      <c r="C25" s="129"/>
      <c r="D25" s="129"/>
      <c r="E25" s="129"/>
      <c r="F25" s="129"/>
      <c r="G25" s="129"/>
      <c r="H25" s="100"/>
    </row>
  </sheetData>
  <sheetProtection algorithmName="SHA-512" hashValue="TuHLfBx2sl6GWutxeo5fxTDfTgiOvj0ozq/EYGWXDYBiz5OTJFv22XAbvJ/8jXpyPECNo5SsiFuHXfvmxXA8zw==" saltValue="CHywJmhEcGTn8T387DwyPQ==" spinCount="100000" sheet="1" objects="1" scenarios="1"/>
  <mergeCells count="10">
    <mergeCell ref="B20:H22"/>
    <mergeCell ref="B24:D24"/>
    <mergeCell ref="E24:G24"/>
    <mergeCell ref="B25:G25"/>
    <mergeCell ref="B2:H6"/>
    <mergeCell ref="I2:N14"/>
    <mergeCell ref="E7:F8"/>
    <mergeCell ref="C10:H10"/>
    <mergeCell ref="C14:C15"/>
    <mergeCell ref="D14:D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E84"/>
  <sheetViews>
    <sheetView showGridLines="0" tabSelected="1" zoomScale="90" zoomScaleNormal="90" workbookViewId="0">
      <selection activeCell="E17" sqref="E17"/>
    </sheetView>
  </sheetViews>
  <sheetFormatPr defaultRowHeight="15" x14ac:dyDescent="0.25"/>
  <cols>
    <col min="1" max="1" width="2.28515625" customWidth="1"/>
    <col min="2" max="2" width="1.85546875" customWidth="1"/>
    <col min="3" max="3" width="24.85546875" customWidth="1"/>
    <col min="4" max="5" width="18.42578125" customWidth="1"/>
    <col min="6" max="6" width="43.85546875" customWidth="1"/>
    <col min="7" max="7" width="31.140625" bestFit="1" customWidth="1"/>
    <col min="8" max="8" width="24" customWidth="1"/>
    <col min="9" max="9" width="29.7109375" bestFit="1" customWidth="1"/>
    <col min="10" max="10" width="2.140625" customWidth="1"/>
    <col min="11" max="13" width="8.85546875" style="20"/>
    <col min="14" max="14" width="10.85546875" bestFit="1" customWidth="1"/>
  </cols>
  <sheetData>
    <row r="1" spans="2:31" ht="15.75" thickBot="1" x14ac:dyDescent="0.3"/>
    <row r="2" spans="2:31" ht="15.75" thickBot="1" x14ac:dyDescent="0.3">
      <c r="B2" s="21"/>
      <c r="C2" s="22"/>
      <c r="D2" s="22"/>
      <c r="E2" s="22"/>
      <c r="F2" s="22"/>
      <c r="G2" s="22"/>
      <c r="H2" s="22"/>
      <c r="I2" s="22"/>
      <c r="J2" s="23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</row>
    <row r="3" spans="2:31" ht="14.85" customHeight="1" x14ac:dyDescent="0.25">
      <c r="B3" s="24"/>
      <c r="C3" s="25"/>
      <c r="D3" s="150" t="s">
        <v>79</v>
      </c>
      <c r="E3" s="150"/>
      <c r="F3" s="150"/>
      <c r="G3" s="150"/>
      <c r="H3" s="150"/>
      <c r="I3" s="151"/>
      <c r="J3" s="26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</row>
    <row r="4" spans="2:31" ht="14.85" customHeight="1" x14ac:dyDescent="0.25">
      <c r="B4" s="24"/>
      <c r="C4" s="27"/>
      <c r="D4" s="152"/>
      <c r="E4" s="152"/>
      <c r="F4" s="152"/>
      <c r="G4" s="152"/>
      <c r="H4" s="152"/>
      <c r="I4" s="153"/>
      <c r="J4" s="26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spans="2:31" ht="14.85" customHeight="1" thickBot="1" x14ac:dyDescent="0.3">
      <c r="B5" s="24"/>
      <c r="C5" s="28"/>
      <c r="D5" s="154"/>
      <c r="E5" s="154"/>
      <c r="F5" s="154"/>
      <c r="G5" s="154"/>
      <c r="H5" s="154"/>
      <c r="I5" s="155"/>
      <c r="J5" s="26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</row>
    <row r="6" spans="2:31" ht="16.5" thickBot="1" x14ac:dyDescent="0.3">
      <c r="B6" s="24"/>
      <c r="C6" s="29"/>
      <c r="D6" s="30"/>
      <c r="E6" s="30"/>
      <c r="F6" s="30"/>
      <c r="G6" s="30"/>
      <c r="H6" s="30"/>
      <c r="I6" s="30"/>
      <c r="J6" s="31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</row>
    <row r="7" spans="2:31" ht="24.75" thickBot="1" x14ac:dyDescent="0.45">
      <c r="B7" s="24"/>
      <c r="C7" s="156" t="s">
        <v>55</v>
      </c>
      <c r="D7" s="157"/>
      <c r="E7" s="157"/>
      <c r="F7" s="157"/>
      <c r="G7" s="157"/>
      <c r="H7" s="157"/>
      <c r="I7" s="158"/>
      <c r="J7" s="31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</row>
    <row r="8" spans="2:31" ht="16.5" thickBot="1" x14ac:dyDescent="0.3">
      <c r="B8" s="24"/>
      <c r="C8" s="32" t="s">
        <v>21</v>
      </c>
      <c r="D8" s="33" t="s">
        <v>22</v>
      </c>
      <c r="E8" s="33" t="s">
        <v>22</v>
      </c>
      <c r="F8" s="34" t="s">
        <v>7</v>
      </c>
      <c r="G8" s="35" t="s">
        <v>8</v>
      </c>
      <c r="H8" s="35" t="s">
        <v>9</v>
      </c>
      <c r="I8" s="35" t="s">
        <v>8</v>
      </c>
      <c r="J8" s="31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</row>
    <row r="9" spans="2:31" ht="15.75" x14ac:dyDescent="0.25">
      <c r="B9" s="24"/>
      <c r="C9" s="139" t="s">
        <v>56</v>
      </c>
      <c r="D9" s="136" t="s">
        <v>63</v>
      </c>
      <c r="E9" s="36" t="s">
        <v>64</v>
      </c>
      <c r="F9" s="145" t="s">
        <v>71</v>
      </c>
      <c r="G9" s="13">
        <v>0</v>
      </c>
      <c r="H9" s="37">
        <v>14</v>
      </c>
      <c r="I9" s="7">
        <f>G9*H9</f>
        <v>0</v>
      </c>
      <c r="J9" s="31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2:31" ht="15.75" x14ac:dyDescent="0.25">
      <c r="B10" s="24"/>
      <c r="C10" s="140"/>
      <c r="D10" s="137"/>
      <c r="E10" s="38" t="s">
        <v>65</v>
      </c>
      <c r="F10" s="146"/>
      <c r="G10" s="14">
        <v>0</v>
      </c>
      <c r="H10" s="39">
        <v>29</v>
      </c>
      <c r="I10" s="2">
        <f t="shared" ref="I10:I18" si="0">G10*H10</f>
        <v>0</v>
      </c>
      <c r="J10" s="31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</row>
    <row r="11" spans="2:31" ht="15.75" x14ac:dyDescent="0.25">
      <c r="B11" s="24"/>
      <c r="C11" s="140"/>
      <c r="D11" s="137"/>
      <c r="E11" s="38" t="s">
        <v>66</v>
      </c>
      <c r="F11" s="146"/>
      <c r="G11" s="14">
        <v>0</v>
      </c>
      <c r="H11" s="39">
        <v>21</v>
      </c>
      <c r="I11" s="2">
        <f t="shared" si="0"/>
        <v>0</v>
      </c>
      <c r="J11" s="31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</row>
    <row r="12" spans="2:31" ht="15.75" x14ac:dyDescent="0.25">
      <c r="B12" s="24"/>
      <c r="C12" s="141"/>
      <c r="D12" s="138"/>
      <c r="E12" s="40" t="s">
        <v>67</v>
      </c>
      <c r="F12" s="146"/>
      <c r="G12" s="16">
        <v>0</v>
      </c>
      <c r="H12" s="41">
        <v>24</v>
      </c>
      <c r="I12" s="2">
        <f t="shared" si="0"/>
        <v>0</v>
      </c>
      <c r="J12" s="31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</row>
    <row r="13" spans="2:31" ht="15.75" x14ac:dyDescent="0.25">
      <c r="B13" s="24"/>
      <c r="C13" s="141"/>
      <c r="D13" s="142" t="s">
        <v>68</v>
      </c>
      <c r="E13" s="40" t="s">
        <v>64</v>
      </c>
      <c r="F13" s="146"/>
      <c r="G13" s="16">
        <v>0</v>
      </c>
      <c r="H13" s="41">
        <v>8</v>
      </c>
      <c r="I13" s="2">
        <f>G13*H13</f>
        <v>0</v>
      </c>
      <c r="J13" s="31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</row>
    <row r="14" spans="2:31" ht="15.75" x14ac:dyDescent="0.25">
      <c r="B14" s="24"/>
      <c r="C14" s="141"/>
      <c r="D14" s="138"/>
      <c r="E14" s="40" t="s">
        <v>69</v>
      </c>
      <c r="F14" s="146"/>
      <c r="G14" s="16">
        <v>0</v>
      </c>
      <c r="H14" s="41">
        <v>98</v>
      </c>
      <c r="I14" s="2">
        <f t="shared" si="0"/>
        <v>0</v>
      </c>
      <c r="J14" s="31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</row>
    <row r="15" spans="2:31" ht="15.75" x14ac:dyDescent="0.25">
      <c r="B15" s="24"/>
      <c r="C15" s="141"/>
      <c r="D15" s="142" t="s">
        <v>76</v>
      </c>
      <c r="E15" s="40" t="s">
        <v>59</v>
      </c>
      <c r="F15" s="146"/>
      <c r="G15" s="16">
        <v>0</v>
      </c>
      <c r="H15" s="41">
        <v>3</v>
      </c>
      <c r="I15" s="2">
        <f t="shared" si="0"/>
        <v>0</v>
      </c>
      <c r="J15" s="31"/>
      <c r="L15" s="43"/>
      <c r="M15" s="44"/>
      <c r="N15" s="4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</row>
    <row r="16" spans="2:31" ht="15.75" x14ac:dyDescent="0.25">
      <c r="B16" s="24"/>
      <c r="C16" s="141"/>
      <c r="D16" s="137"/>
      <c r="E16" s="40" t="s">
        <v>60</v>
      </c>
      <c r="F16" s="146"/>
      <c r="G16" s="16">
        <v>0</v>
      </c>
      <c r="H16" s="41">
        <v>60</v>
      </c>
      <c r="I16" s="2">
        <f t="shared" si="0"/>
        <v>0</v>
      </c>
      <c r="J16" s="31"/>
      <c r="L16" s="43"/>
      <c r="M16" s="44"/>
      <c r="N16" s="45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</row>
    <row r="17" spans="2:31" ht="15.75" x14ac:dyDescent="0.25">
      <c r="B17" s="24"/>
      <c r="C17" s="141"/>
      <c r="D17" s="138"/>
      <c r="E17" s="40" t="s">
        <v>61</v>
      </c>
      <c r="F17" s="166"/>
      <c r="G17" s="16">
        <v>0</v>
      </c>
      <c r="H17" s="41">
        <v>10</v>
      </c>
      <c r="I17" s="2">
        <f t="shared" si="0"/>
        <v>0</v>
      </c>
      <c r="J17" s="31"/>
      <c r="L17" s="43"/>
      <c r="M17" s="44"/>
      <c r="N17" s="45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</row>
    <row r="18" spans="2:31" ht="16.5" thickBot="1" x14ac:dyDescent="0.3">
      <c r="B18" s="24"/>
      <c r="C18" s="165"/>
      <c r="D18" s="46" t="s">
        <v>58</v>
      </c>
      <c r="E18" s="47"/>
      <c r="F18" s="48" t="s">
        <v>70</v>
      </c>
      <c r="G18" s="15">
        <v>0</v>
      </c>
      <c r="H18" s="49">
        <v>79</v>
      </c>
      <c r="I18" s="5">
        <f t="shared" si="0"/>
        <v>0</v>
      </c>
      <c r="J18" s="31"/>
      <c r="N18" s="45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</row>
    <row r="19" spans="2:31" ht="16.5" thickBot="1" x14ac:dyDescent="0.3">
      <c r="B19" s="24"/>
      <c r="C19" s="101" t="s">
        <v>83</v>
      </c>
      <c r="D19" s="42" t="s">
        <v>58</v>
      </c>
      <c r="E19" s="40"/>
      <c r="F19" s="48" t="s">
        <v>70</v>
      </c>
      <c r="G19" s="16">
        <v>0</v>
      </c>
      <c r="H19" s="49">
        <v>20</v>
      </c>
      <c r="I19" s="9">
        <f t="shared" ref="I19:I23" si="1">G19*H19</f>
        <v>0</v>
      </c>
      <c r="J19" s="31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</row>
    <row r="20" spans="2:31" ht="15.75" x14ac:dyDescent="0.25">
      <c r="B20" s="24"/>
      <c r="C20" s="143" t="s">
        <v>57</v>
      </c>
      <c r="D20" s="136" t="s">
        <v>63</v>
      </c>
      <c r="E20" s="36" t="s">
        <v>64</v>
      </c>
      <c r="F20" s="145" t="s">
        <v>71</v>
      </c>
      <c r="G20" s="13">
        <v>0</v>
      </c>
      <c r="H20" s="37">
        <v>2</v>
      </c>
      <c r="I20" s="7">
        <f t="shared" si="1"/>
        <v>0</v>
      </c>
      <c r="J20" s="31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</row>
    <row r="21" spans="2:31" ht="15.75" x14ac:dyDescent="0.25">
      <c r="B21" s="24"/>
      <c r="C21" s="144"/>
      <c r="D21" s="137"/>
      <c r="E21" s="38" t="s">
        <v>65</v>
      </c>
      <c r="F21" s="146"/>
      <c r="G21" s="14">
        <v>0</v>
      </c>
      <c r="H21" s="39">
        <v>3</v>
      </c>
      <c r="I21" s="2">
        <f t="shared" si="1"/>
        <v>0</v>
      </c>
      <c r="J21" s="31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</row>
    <row r="22" spans="2:31" ht="15.75" x14ac:dyDescent="0.25">
      <c r="B22" s="24"/>
      <c r="C22" s="144"/>
      <c r="D22" s="137"/>
      <c r="E22" s="38" t="s">
        <v>66</v>
      </c>
      <c r="F22" s="146"/>
      <c r="G22" s="14">
        <v>0</v>
      </c>
      <c r="H22" s="39">
        <v>2</v>
      </c>
      <c r="I22" s="2">
        <f t="shared" si="1"/>
        <v>0</v>
      </c>
      <c r="J22" s="31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</row>
    <row r="23" spans="2:31" ht="15.75" x14ac:dyDescent="0.25">
      <c r="B23" s="24"/>
      <c r="C23" s="144"/>
      <c r="D23" s="138"/>
      <c r="E23" s="40" t="s">
        <v>67</v>
      </c>
      <c r="F23" s="146"/>
      <c r="G23" s="16">
        <v>0</v>
      </c>
      <c r="H23" s="41">
        <v>2</v>
      </c>
      <c r="I23" s="9">
        <f t="shared" si="1"/>
        <v>0</v>
      </c>
      <c r="J23" s="31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</row>
    <row r="24" spans="2:31" ht="15.75" x14ac:dyDescent="0.25">
      <c r="B24" s="24"/>
      <c r="C24" s="144"/>
      <c r="D24" s="142" t="s">
        <v>68</v>
      </c>
      <c r="E24" s="40" t="s">
        <v>64</v>
      </c>
      <c r="F24" s="146"/>
      <c r="G24" s="16">
        <v>0</v>
      </c>
      <c r="H24" s="41">
        <v>1</v>
      </c>
      <c r="I24" s="2">
        <f t="shared" ref="I24:I31" si="2">G24*H24</f>
        <v>0</v>
      </c>
      <c r="J24" s="31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</row>
    <row r="25" spans="2:31" ht="16.5" thickBot="1" x14ac:dyDescent="0.3">
      <c r="B25" s="24"/>
      <c r="C25" s="144"/>
      <c r="D25" s="138"/>
      <c r="E25" s="40" t="s">
        <v>69</v>
      </c>
      <c r="F25" s="146"/>
      <c r="G25" s="16">
        <v>0</v>
      </c>
      <c r="H25" s="41">
        <v>10</v>
      </c>
      <c r="I25" s="2">
        <f t="shared" si="2"/>
        <v>0</v>
      </c>
      <c r="J25" s="31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</row>
    <row r="26" spans="2:31" ht="15.75" x14ac:dyDescent="0.25">
      <c r="B26" s="24"/>
      <c r="C26" s="139" t="s">
        <v>16</v>
      </c>
      <c r="D26" s="136" t="s">
        <v>63</v>
      </c>
      <c r="E26" s="36" t="s">
        <v>64</v>
      </c>
      <c r="F26" s="145" t="s">
        <v>75</v>
      </c>
      <c r="G26" s="13">
        <v>0</v>
      </c>
      <c r="H26" s="37">
        <v>4</v>
      </c>
      <c r="I26" s="7">
        <f t="shared" si="2"/>
        <v>0</v>
      </c>
      <c r="J26" s="31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</row>
    <row r="27" spans="2:31" ht="15.75" x14ac:dyDescent="0.25">
      <c r="B27" s="24"/>
      <c r="C27" s="140"/>
      <c r="D27" s="137"/>
      <c r="E27" s="38" t="s">
        <v>65</v>
      </c>
      <c r="F27" s="146"/>
      <c r="G27" s="14">
        <v>0</v>
      </c>
      <c r="H27" s="39">
        <v>6</v>
      </c>
      <c r="I27" s="2">
        <f t="shared" si="2"/>
        <v>0</v>
      </c>
      <c r="J27" s="31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</row>
    <row r="28" spans="2:31" ht="15.75" x14ac:dyDescent="0.25">
      <c r="B28" s="24"/>
      <c r="C28" s="140"/>
      <c r="D28" s="137"/>
      <c r="E28" s="38" t="s">
        <v>66</v>
      </c>
      <c r="F28" s="146"/>
      <c r="G28" s="14">
        <v>0</v>
      </c>
      <c r="H28" s="39">
        <v>8</v>
      </c>
      <c r="I28" s="2">
        <f>G28*H28</f>
        <v>0</v>
      </c>
      <c r="J28" s="31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</row>
    <row r="29" spans="2:31" ht="15.75" x14ac:dyDescent="0.25">
      <c r="B29" s="24"/>
      <c r="C29" s="141"/>
      <c r="D29" s="138"/>
      <c r="E29" s="40" t="s">
        <v>67</v>
      </c>
      <c r="F29" s="146"/>
      <c r="G29" s="16">
        <v>0</v>
      </c>
      <c r="H29" s="41">
        <v>10</v>
      </c>
      <c r="I29" s="9">
        <f t="shared" si="2"/>
        <v>0</v>
      </c>
      <c r="J29" s="31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2:31" ht="15.75" x14ac:dyDescent="0.25">
      <c r="B30" s="24"/>
      <c r="C30" s="141"/>
      <c r="D30" s="142" t="s">
        <v>68</v>
      </c>
      <c r="E30" s="40" t="s">
        <v>64</v>
      </c>
      <c r="F30" s="146"/>
      <c r="G30" s="16">
        <v>0</v>
      </c>
      <c r="H30" s="41">
        <v>4</v>
      </c>
      <c r="I30" s="2">
        <f>G30*H30</f>
        <v>0</v>
      </c>
      <c r="J30" s="31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2:31" ht="15.75" x14ac:dyDescent="0.25">
      <c r="B31" s="24"/>
      <c r="C31" s="141"/>
      <c r="D31" s="138"/>
      <c r="E31" s="40" t="s">
        <v>69</v>
      </c>
      <c r="F31" s="146"/>
      <c r="G31" s="16">
        <v>0</v>
      </c>
      <c r="H31" s="41">
        <v>10</v>
      </c>
      <c r="I31" s="2">
        <f t="shared" si="2"/>
        <v>0</v>
      </c>
      <c r="J31" s="31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2:31" ht="16.5" thickBot="1" x14ac:dyDescent="0.3">
      <c r="B32" s="24"/>
      <c r="C32" s="163" t="s">
        <v>72</v>
      </c>
      <c r="D32" s="164"/>
      <c r="E32" s="164"/>
      <c r="F32" s="164"/>
      <c r="G32" s="164"/>
      <c r="H32" s="164"/>
      <c r="I32" s="10">
        <f>SUM(I9:I31)</f>
        <v>0</v>
      </c>
      <c r="J32" s="31"/>
    </row>
    <row r="33" spans="2:31" ht="16.5" thickBot="1" x14ac:dyDescent="0.3">
      <c r="B33" s="24"/>
      <c r="C33" s="50"/>
      <c r="D33" s="50"/>
      <c r="E33" s="50"/>
      <c r="F33" s="50"/>
      <c r="G33" s="50"/>
      <c r="H33" s="50"/>
      <c r="I33" s="50"/>
      <c r="J33" s="31"/>
    </row>
    <row r="34" spans="2:31" ht="24.75" thickBot="1" x14ac:dyDescent="0.45">
      <c r="B34" s="24"/>
      <c r="C34" s="156" t="s">
        <v>12</v>
      </c>
      <c r="D34" s="157"/>
      <c r="E34" s="157"/>
      <c r="F34" s="157"/>
      <c r="G34" s="157"/>
      <c r="H34" s="157"/>
      <c r="I34" s="158"/>
      <c r="J34" s="31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</row>
    <row r="35" spans="2:31" ht="16.5" thickBot="1" x14ac:dyDescent="0.3">
      <c r="B35" s="24"/>
      <c r="C35" s="51" t="s">
        <v>21</v>
      </c>
      <c r="D35" s="52" t="s">
        <v>22</v>
      </c>
      <c r="E35" s="52" t="s">
        <v>22</v>
      </c>
      <c r="F35" s="34" t="s">
        <v>7</v>
      </c>
      <c r="G35" s="35" t="s">
        <v>8</v>
      </c>
      <c r="H35" s="35" t="s">
        <v>9</v>
      </c>
      <c r="I35" s="35" t="s">
        <v>8</v>
      </c>
      <c r="J35" s="31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</row>
    <row r="36" spans="2:31" ht="15.75" x14ac:dyDescent="0.25">
      <c r="B36" s="24"/>
      <c r="C36" s="159" t="s">
        <v>13</v>
      </c>
      <c r="D36" s="53" t="s">
        <v>77</v>
      </c>
      <c r="E36" s="54" t="s">
        <v>77</v>
      </c>
      <c r="F36" s="147" t="s">
        <v>44</v>
      </c>
      <c r="G36" s="6">
        <v>0</v>
      </c>
      <c r="H36" s="37">
        <v>342</v>
      </c>
      <c r="I36" s="7">
        <f>G36*H36</f>
        <v>0</v>
      </c>
      <c r="J36" s="31"/>
    </row>
    <row r="37" spans="2:31" ht="15.75" x14ac:dyDescent="0.25">
      <c r="B37" s="24"/>
      <c r="C37" s="160"/>
      <c r="D37" s="53" t="s">
        <v>77</v>
      </c>
      <c r="E37" s="55" t="s">
        <v>80</v>
      </c>
      <c r="F37" s="149"/>
      <c r="G37" s="1">
        <v>0</v>
      </c>
      <c r="H37" s="39">
        <v>207</v>
      </c>
      <c r="I37" s="2">
        <f t="shared" ref="I37" si="3">G37*H37</f>
        <v>0</v>
      </c>
      <c r="J37" s="31"/>
    </row>
    <row r="38" spans="2:31" ht="16.5" thickBot="1" x14ac:dyDescent="0.3">
      <c r="B38" s="24"/>
      <c r="C38" s="161"/>
      <c r="D38" s="56" t="s">
        <v>14</v>
      </c>
      <c r="E38" s="57"/>
      <c r="F38" s="149"/>
      <c r="G38" s="1">
        <v>0</v>
      </c>
      <c r="H38" s="39">
        <v>98</v>
      </c>
      <c r="I38" s="2">
        <f>G38*H38</f>
        <v>0</v>
      </c>
      <c r="J38" s="31"/>
    </row>
    <row r="39" spans="2:31" ht="15.75" x14ac:dyDescent="0.25">
      <c r="B39" s="24"/>
      <c r="C39" s="159" t="s">
        <v>82</v>
      </c>
      <c r="D39" s="58" t="s">
        <v>78</v>
      </c>
      <c r="E39" s="54" t="s">
        <v>81</v>
      </c>
      <c r="F39" s="147" t="s">
        <v>44</v>
      </c>
      <c r="G39" s="6">
        <v>0</v>
      </c>
      <c r="H39" s="37">
        <v>10</v>
      </c>
      <c r="I39" s="7">
        <f>G39*H39</f>
        <v>0</v>
      </c>
      <c r="J39" s="31"/>
    </row>
    <row r="40" spans="2:31" ht="16.5" thickBot="1" x14ac:dyDescent="0.3">
      <c r="B40" s="24"/>
      <c r="C40" s="160"/>
      <c r="D40" s="53" t="s">
        <v>78</v>
      </c>
      <c r="E40" s="55" t="s">
        <v>80</v>
      </c>
      <c r="F40" s="149"/>
      <c r="G40" s="4">
        <v>0</v>
      </c>
      <c r="H40" s="59">
        <v>10</v>
      </c>
      <c r="I40" s="18">
        <f>G40*H40</f>
        <v>0</v>
      </c>
      <c r="J40" s="31"/>
    </row>
    <row r="41" spans="2:31" ht="16.5" customHeight="1" thickBot="1" x14ac:dyDescent="0.3">
      <c r="B41" s="24"/>
      <c r="C41" s="162" t="s">
        <v>17</v>
      </c>
      <c r="D41" s="162"/>
      <c r="E41" s="162"/>
      <c r="F41" s="162"/>
      <c r="G41" s="162"/>
      <c r="H41" s="162"/>
      <c r="I41" s="10">
        <f>SUM(I36:I40)</f>
        <v>0</v>
      </c>
      <c r="J41" s="31"/>
    </row>
    <row r="42" spans="2:31" ht="16.5" thickBot="1" x14ac:dyDescent="0.3">
      <c r="B42" s="24"/>
      <c r="C42" s="50"/>
      <c r="D42" s="60" t="s">
        <v>42</v>
      </c>
      <c r="E42" s="50"/>
      <c r="F42" s="50"/>
      <c r="G42" s="50"/>
      <c r="H42" s="50"/>
      <c r="I42" s="50"/>
      <c r="J42" s="31"/>
    </row>
    <row r="43" spans="2:31" ht="24.75" thickBot="1" x14ac:dyDescent="0.45">
      <c r="B43" s="24"/>
      <c r="C43" s="156" t="s">
        <v>18</v>
      </c>
      <c r="D43" s="157"/>
      <c r="E43" s="157"/>
      <c r="F43" s="157"/>
      <c r="G43" s="157"/>
      <c r="H43" s="157"/>
      <c r="I43" s="158"/>
      <c r="J43" s="31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</row>
    <row r="44" spans="2:31" ht="16.5" thickBot="1" x14ac:dyDescent="0.3">
      <c r="B44" s="24"/>
      <c r="C44" s="32" t="s">
        <v>21</v>
      </c>
      <c r="D44" s="33"/>
      <c r="E44" s="33"/>
      <c r="F44" s="34" t="s">
        <v>7</v>
      </c>
      <c r="G44" s="35" t="s">
        <v>8</v>
      </c>
      <c r="H44" s="35" t="s">
        <v>9</v>
      </c>
      <c r="I44" s="35" t="s">
        <v>8</v>
      </c>
      <c r="J44" s="31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</row>
    <row r="45" spans="2:31" ht="15.95" customHeight="1" thickBot="1" x14ac:dyDescent="0.3">
      <c r="B45" s="24"/>
      <c r="C45" s="61" t="s">
        <v>19</v>
      </c>
      <c r="D45" s="62"/>
      <c r="E45" s="62" t="s">
        <v>15</v>
      </c>
      <c r="F45" s="63" t="s">
        <v>45</v>
      </c>
      <c r="G45" s="11">
        <v>0</v>
      </c>
      <c r="H45" s="64">
        <v>77</v>
      </c>
      <c r="I45" s="12">
        <f>G45*H45</f>
        <v>0</v>
      </c>
      <c r="J45" s="31"/>
    </row>
    <row r="46" spans="2:31" ht="16.5" thickBot="1" x14ac:dyDescent="0.3">
      <c r="B46" s="24"/>
      <c r="C46" s="61" t="s">
        <v>74</v>
      </c>
      <c r="D46" s="62" t="s">
        <v>20</v>
      </c>
      <c r="E46" s="62"/>
      <c r="F46" s="63" t="s">
        <v>45</v>
      </c>
      <c r="G46" s="11">
        <v>0</v>
      </c>
      <c r="H46" s="64">
        <v>5</v>
      </c>
      <c r="I46" s="12">
        <f>G46*H46</f>
        <v>0</v>
      </c>
      <c r="J46" s="31"/>
    </row>
    <row r="47" spans="2:31" ht="15.75" x14ac:dyDescent="0.25">
      <c r="B47" s="24"/>
      <c r="C47" s="143" t="s">
        <v>23</v>
      </c>
      <c r="D47" s="65" t="s">
        <v>24</v>
      </c>
      <c r="E47" s="66" t="s">
        <v>25</v>
      </c>
      <c r="F47" s="147" t="s">
        <v>45</v>
      </c>
      <c r="G47" s="6">
        <v>0</v>
      </c>
      <c r="H47" s="37">
        <v>5</v>
      </c>
      <c r="I47" s="7">
        <f t="shared" ref="I47:I50" si="4">G47*H47</f>
        <v>0</v>
      </c>
      <c r="J47" s="31"/>
    </row>
    <row r="48" spans="2:31" ht="15.75" x14ac:dyDescent="0.25">
      <c r="B48" s="24"/>
      <c r="C48" s="160"/>
      <c r="D48" s="53" t="s">
        <v>26</v>
      </c>
      <c r="E48" s="55" t="s">
        <v>15</v>
      </c>
      <c r="F48" s="149"/>
      <c r="G48" s="1">
        <v>0</v>
      </c>
      <c r="H48" s="39">
        <v>5</v>
      </c>
      <c r="I48" s="2">
        <f t="shared" si="4"/>
        <v>0</v>
      </c>
      <c r="J48" s="31"/>
    </row>
    <row r="49" spans="2:31" ht="15.75" x14ac:dyDescent="0.25">
      <c r="B49" s="24"/>
      <c r="C49" s="160"/>
      <c r="D49" s="53" t="s">
        <v>27</v>
      </c>
      <c r="E49" s="55" t="s">
        <v>15</v>
      </c>
      <c r="F49" s="149"/>
      <c r="G49" s="1">
        <v>0</v>
      </c>
      <c r="H49" s="39">
        <v>5</v>
      </c>
      <c r="I49" s="2">
        <f t="shared" si="4"/>
        <v>0</v>
      </c>
      <c r="J49" s="31"/>
    </row>
    <row r="50" spans="2:31" ht="15.75" x14ac:dyDescent="0.25">
      <c r="B50" s="24"/>
      <c r="C50" s="160"/>
      <c r="D50" s="53" t="s">
        <v>28</v>
      </c>
      <c r="E50" s="55" t="s">
        <v>29</v>
      </c>
      <c r="F50" s="149"/>
      <c r="G50" s="1">
        <v>0</v>
      </c>
      <c r="H50" s="39">
        <v>5</v>
      </c>
      <c r="I50" s="2">
        <f t="shared" si="4"/>
        <v>0</v>
      </c>
      <c r="J50" s="31"/>
    </row>
    <row r="51" spans="2:31" ht="16.5" thickBot="1" x14ac:dyDescent="0.3">
      <c r="B51" s="24"/>
      <c r="C51" s="161"/>
      <c r="D51" s="56" t="s">
        <v>28</v>
      </c>
      <c r="E51" s="57" t="s">
        <v>30</v>
      </c>
      <c r="F51" s="149"/>
      <c r="G51" s="8">
        <v>0</v>
      </c>
      <c r="H51" s="41">
        <v>5</v>
      </c>
      <c r="I51" s="9">
        <f>G51*H51</f>
        <v>0</v>
      </c>
      <c r="J51" s="31"/>
    </row>
    <row r="52" spans="2:31" ht="15.75" x14ac:dyDescent="0.25">
      <c r="B52" s="24"/>
      <c r="C52" s="159" t="s">
        <v>16</v>
      </c>
      <c r="D52" s="58" t="s">
        <v>18</v>
      </c>
      <c r="E52" s="54"/>
      <c r="F52" s="147" t="s">
        <v>45</v>
      </c>
      <c r="G52" s="19">
        <v>0</v>
      </c>
      <c r="H52" s="67">
        <v>2</v>
      </c>
      <c r="I52" s="17">
        <f>G52*H52</f>
        <v>0</v>
      </c>
      <c r="J52" s="31"/>
    </row>
    <row r="53" spans="2:31" ht="16.5" thickBot="1" x14ac:dyDescent="0.3">
      <c r="B53" s="24"/>
      <c r="C53" s="161"/>
      <c r="D53" s="56" t="s">
        <v>32</v>
      </c>
      <c r="E53" s="57" t="s">
        <v>31</v>
      </c>
      <c r="F53" s="148"/>
      <c r="G53" s="4">
        <v>0</v>
      </c>
      <c r="H53" s="49">
        <v>2</v>
      </c>
      <c r="I53" s="5">
        <f t="shared" ref="I53" si="5">G53*H53</f>
        <v>0</v>
      </c>
      <c r="J53" s="31"/>
    </row>
    <row r="54" spans="2:31" ht="16.5" customHeight="1" thickBot="1" x14ac:dyDescent="0.3">
      <c r="B54" s="24"/>
      <c r="C54" s="162" t="s">
        <v>33</v>
      </c>
      <c r="D54" s="162"/>
      <c r="E54" s="162"/>
      <c r="F54" s="162"/>
      <c r="G54" s="162"/>
      <c r="H54" s="162"/>
      <c r="I54" s="10">
        <f>SUM(I45:I53)</f>
        <v>0</v>
      </c>
      <c r="J54" s="31"/>
    </row>
    <row r="55" spans="2:31" ht="16.5" thickBot="1" x14ac:dyDescent="0.3">
      <c r="B55" s="24"/>
      <c r="C55" s="50"/>
      <c r="D55" s="60" t="s">
        <v>43</v>
      </c>
      <c r="E55" s="50"/>
      <c r="F55" s="50"/>
      <c r="G55" s="50"/>
      <c r="H55" s="50"/>
      <c r="I55" s="50"/>
      <c r="J55" s="31"/>
    </row>
    <row r="56" spans="2:31" ht="24.75" thickBot="1" x14ac:dyDescent="0.45">
      <c r="B56" s="24"/>
      <c r="C56" s="156" t="s">
        <v>49</v>
      </c>
      <c r="D56" s="157"/>
      <c r="E56" s="157"/>
      <c r="F56" s="157"/>
      <c r="G56" s="157"/>
      <c r="H56" s="157"/>
      <c r="I56" s="158"/>
      <c r="J56" s="31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</row>
    <row r="57" spans="2:31" ht="16.5" thickBot="1" x14ac:dyDescent="0.3">
      <c r="B57" s="24"/>
      <c r="C57" s="170" t="s">
        <v>21</v>
      </c>
      <c r="D57" s="171"/>
      <c r="E57" s="172"/>
      <c r="F57" s="34" t="s">
        <v>7</v>
      </c>
      <c r="G57" s="35" t="s">
        <v>8</v>
      </c>
      <c r="H57" s="35" t="s">
        <v>9</v>
      </c>
      <c r="I57" s="35" t="s">
        <v>8</v>
      </c>
      <c r="J57" s="31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</row>
    <row r="58" spans="2:31" ht="15.95" customHeight="1" thickBot="1" x14ac:dyDescent="0.3">
      <c r="B58" s="24"/>
      <c r="C58" s="167" t="s">
        <v>73</v>
      </c>
      <c r="D58" s="168"/>
      <c r="E58" s="169"/>
      <c r="F58" s="63" t="s">
        <v>48</v>
      </c>
      <c r="G58" s="11">
        <v>0</v>
      </c>
      <c r="H58" s="64">
        <v>4</v>
      </c>
      <c r="I58" s="12">
        <f>G58*H58</f>
        <v>0</v>
      </c>
      <c r="J58" s="31"/>
    </row>
    <row r="59" spans="2:31" ht="16.5" customHeight="1" thickBot="1" x14ac:dyDescent="0.3">
      <c r="B59" s="24"/>
      <c r="C59" s="162" t="s">
        <v>50</v>
      </c>
      <c r="D59" s="162"/>
      <c r="E59" s="162"/>
      <c r="F59" s="162"/>
      <c r="G59" s="162"/>
      <c r="H59" s="162"/>
      <c r="I59" s="10">
        <f>SUM(I58)</f>
        <v>0</v>
      </c>
      <c r="J59" s="31"/>
    </row>
    <row r="60" spans="2:31" ht="24.75" thickBot="1" x14ac:dyDescent="0.45">
      <c r="B60" s="24"/>
      <c r="C60" s="156" t="s">
        <v>51</v>
      </c>
      <c r="D60" s="157"/>
      <c r="E60" s="157"/>
      <c r="F60" s="157"/>
      <c r="G60" s="157"/>
      <c r="H60" s="157"/>
      <c r="I60" s="158"/>
      <c r="J60" s="31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</row>
    <row r="61" spans="2:31" ht="16.5" thickBot="1" x14ac:dyDescent="0.3">
      <c r="B61" s="24"/>
      <c r="C61" s="170" t="s">
        <v>21</v>
      </c>
      <c r="D61" s="171"/>
      <c r="E61" s="172"/>
      <c r="F61" s="34" t="s">
        <v>7</v>
      </c>
      <c r="G61" s="35" t="s">
        <v>8</v>
      </c>
      <c r="H61" s="35" t="s">
        <v>9</v>
      </c>
      <c r="I61" s="35" t="s">
        <v>8</v>
      </c>
      <c r="J61" s="31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</row>
    <row r="62" spans="2:31" ht="15.95" customHeight="1" thickBot="1" x14ac:dyDescent="0.3">
      <c r="B62" s="24"/>
      <c r="C62" s="167" t="s">
        <v>54</v>
      </c>
      <c r="D62" s="168"/>
      <c r="E62" s="169"/>
      <c r="F62" s="63" t="s">
        <v>53</v>
      </c>
      <c r="G62" s="11">
        <v>0</v>
      </c>
      <c r="H62" s="64">
        <v>3</v>
      </c>
      <c r="I62" s="12">
        <f>G62*H62</f>
        <v>0</v>
      </c>
      <c r="J62" s="31"/>
    </row>
    <row r="63" spans="2:31" ht="16.5" thickBot="1" x14ac:dyDescent="0.3">
      <c r="B63" s="24"/>
      <c r="C63" s="167" t="s">
        <v>52</v>
      </c>
      <c r="D63" s="168"/>
      <c r="E63" s="169"/>
      <c r="F63" s="63" t="s">
        <v>53</v>
      </c>
      <c r="G63" s="11">
        <v>0</v>
      </c>
      <c r="H63" s="64">
        <v>3</v>
      </c>
      <c r="I63" s="12">
        <f>G63*H63</f>
        <v>0</v>
      </c>
      <c r="J63" s="31"/>
    </row>
    <row r="64" spans="2:31" ht="16.5" customHeight="1" thickBot="1" x14ac:dyDescent="0.3">
      <c r="B64" s="24"/>
      <c r="C64" s="162" t="s">
        <v>62</v>
      </c>
      <c r="D64" s="162"/>
      <c r="E64" s="162"/>
      <c r="F64" s="162"/>
      <c r="G64" s="162"/>
      <c r="H64" s="162"/>
      <c r="I64" s="10">
        <f>SUM(I62:I63)</f>
        <v>0</v>
      </c>
      <c r="J64" s="31"/>
    </row>
    <row r="65" spans="2:31" ht="24.75" thickBot="1" x14ac:dyDescent="0.45">
      <c r="B65" s="24"/>
      <c r="C65" s="173" t="s">
        <v>34</v>
      </c>
      <c r="D65" s="174"/>
      <c r="E65" s="174"/>
      <c r="F65" s="174"/>
      <c r="G65" s="174"/>
      <c r="H65" s="174"/>
      <c r="I65" s="175"/>
      <c r="J65" s="31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</row>
    <row r="66" spans="2:31" ht="16.5" thickBot="1" x14ac:dyDescent="0.3">
      <c r="B66" s="24"/>
      <c r="C66" s="170" t="s">
        <v>21</v>
      </c>
      <c r="D66" s="171"/>
      <c r="E66" s="172"/>
      <c r="F66" s="34" t="s">
        <v>7</v>
      </c>
      <c r="G66" s="35" t="s">
        <v>8</v>
      </c>
      <c r="H66" s="35" t="s">
        <v>9</v>
      </c>
      <c r="I66" s="35" t="s">
        <v>8</v>
      </c>
      <c r="J66" s="31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</row>
    <row r="67" spans="2:31" ht="15.95" customHeight="1" thickBot="1" x14ac:dyDescent="0.3">
      <c r="B67" s="24"/>
      <c r="C67" s="167" t="s">
        <v>35</v>
      </c>
      <c r="D67" s="168"/>
      <c r="E67" s="169"/>
      <c r="F67" s="63" t="s">
        <v>46</v>
      </c>
      <c r="G67" s="11">
        <v>0</v>
      </c>
      <c r="H67" s="64">
        <v>376</v>
      </c>
      <c r="I67" s="12">
        <f>G67*H67</f>
        <v>0</v>
      </c>
      <c r="J67" s="31"/>
    </row>
    <row r="68" spans="2:31" ht="15.95" customHeight="1" thickBot="1" x14ac:dyDescent="0.3">
      <c r="B68" s="24"/>
      <c r="C68" s="167" t="s">
        <v>36</v>
      </c>
      <c r="D68" s="168"/>
      <c r="E68" s="169"/>
      <c r="F68" s="63" t="s">
        <v>46</v>
      </c>
      <c r="G68" s="11">
        <v>0</v>
      </c>
      <c r="H68" s="64">
        <v>5</v>
      </c>
      <c r="I68" s="12">
        <f>G68*H68</f>
        <v>0</v>
      </c>
      <c r="J68" s="31"/>
    </row>
    <row r="69" spans="2:31" ht="15.95" customHeight="1" thickBot="1" x14ac:dyDescent="0.3">
      <c r="B69" s="24"/>
      <c r="C69" s="167" t="s">
        <v>37</v>
      </c>
      <c r="D69" s="168"/>
      <c r="E69" s="169"/>
      <c r="F69" s="68" t="s">
        <v>46</v>
      </c>
      <c r="G69" s="11">
        <v>0</v>
      </c>
      <c r="H69" s="64">
        <v>5</v>
      </c>
      <c r="I69" s="17">
        <f>G69*H69</f>
        <v>0</v>
      </c>
      <c r="J69" s="31"/>
    </row>
    <row r="70" spans="2:31" ht="16.5" customHeight="1" thickBot="1" x14ac:dyDescent="0.3">
      <c r="B70" s="24"/>
      <c r="C70" s="162" t="s">
        <v>38</v>
      </c>
      <c r="D70" s="162"/>
      <c r="E70" s="162"/>
      <c r="F70" s="162"/>
      <c r="G70" s="162"/>
      <c r="H70" s="162"/>
      <c r="I70" s="10">
        <f>SUM(I67:I69)</f>
        <v>0</v>
      </c>
      <c r="J70" s="31"/>
    </row>
    <row r="71" spans="2:31" ht="24.75" thickBot="1" x14ac:dyDescent="0.45">
      <c r="B71" s="24"/>
      <c r="C71" s="156" t="s">
        <v>39</v>
      </c>
      <c r="D71" s="157"/>
      <c r="E71" s="157"/>
      <c r="F71" s="157"/>
      <c r="G71" s="157"/>
      <c r="H71" s="157"/>
      <c r="I71" s="158"/>
      <c r="J71" s="31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</row>
    <row r="72" spans="2:31" ht="16.5" thickBot="1" x14ac:dyDescent="0.3">
      <c r="B72" s="24"/>
      <c r="C72" s="170" t="s">
        <v>21</v>
      </c>
      <c r="D72" s="171"/>
      <c r="E72" s="172"/>
      <c r="F72" s="34" t="s">
        <v>7</v>
      </c>
      <c r="G72" s="35" t="s">
        <v>8</v>
      </c>
      <c r="H72" s="35" t="s">
        <v>9</v>
      </c>
      <c r="I72" s="35" t="s">
        <v>8</v>
      </c>
      <c r="J72" s="31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</row>
    <row r="73" spans="2:31" ht="16.5" thickBot="1" x14ac:dyDescent="0.3">
      <c r="B73" s="24"/>
      <c r="C73" s="167" t="s">
        <v>40</v>
      </c>
      <c r="D73" s="168"/>
      <c r="E73" s="169"/>
      <c r="F73" s="63" t="s">
        <v>47</v>
      </c>
      <c r="G73" s="11">
        <v>0</v>
      </c>
      <c r="H73" s="64">
        <v>500</v>
      </c>
      <c r="I73" s="12">
        <f>G73*H73</f>
        <v>0</v>
      </c>
      <c r="J73" s="31"/>
    </row>
    <row r="74" spans="2:31" ht="16.5" customHeight="1" thickBot="1" x14ac:dyDescent="0.3">
      <c r="B74" s="24"/>
      <c r="C74" s="162" t="s">
        <v>41</v>
      </c>
      <c r="D74" s="162"/>
      <c r="E74" s="162"/>
      <c r="F74" s="162"/>
      <c r="G74" s="162"/>
      <c r="H74" s="162"/>
      <c r="I74" s="10">
        <f>SUM(I73:I73)</f>
        <v>0</v>
      </c>
      <c r="J74" s="31"/>
    </row>
    <row r="75" spans="2:31" ht="16.5" thickBot="1" x14ac:dyDescent="0.3">
      <c r="B75" s="24"/>
      <c r="C75" s="30"/>
      <c r="D75" s="30"/>
      <c r="E75" s="30"/>
      <c r="F75" s="30"/>
      <c r="G75" s="30"/>
      <c r="H75" s="30"/>
      <c r="I75" s="30"/>
      <c r="J75" s="31"/>
    </row>
    <row r="76" spans="2:31" ht="15.75" x14ac:dyDescent="0.25">
      <c r="B76" s="24"/>
      <c r="C76" s="69" t="str">
        <f>C32</f>
        <v>Totaal Blusmiddelen</v>
      </c>
      <c r="D76" s="70"/>
      <c r="E76" s="70"/>
      <c r="F76" s="71">
        <f>I32</f>
        <v>0</v>
      </c>
      <c r="G76" s="30"/>
      <c r="H76" s="30"/>
      <c r="I76" s="72" t="str">
        <f>Voorblad!C7</f>
        <v>Versie 1.1</v>
      </c>
      <c r="J76" s="31"/>
    </row>
    <row r="77" spans="2:31" ht="15.75" x14ac:dyDescent="0.25">
      <c r="B77" s="24"/>
      <c r="C77" s="73" t="str">
        <f>C41</f>
        <v>Totaal Vluchtweg- Noodverlichting decentraal</v>
      </c>
      <c r="D77" s="74"/>
      <c r="E77" s="74"/>
      <c r="F77" s="75">
        <f>I41</f>
        <v>0</v>
      </c>
      <c r="G77" s="30"/>
      <c r="H77" s="30"/>
      <c r="I77" s="76">
        <v>46129</v>
      </c>
      <c r="J77" s="31"/>
    </row>
    <row r="78" spans="2:31" ht="15.75" x14ac:dyDescent="0.25">
      <c r="B78" s="24"/>
      <c r="C78" s="77" t="str">
        <f>C54</f>
        <v>Totaal AED</v>
      </c>
      <c r="D78" s="78"/>
      <c r="E78" s="78"/>
      <c r="F78" s="79">
        <f>I54</f>
        <v>0</v>
      </c>
      <c r="G78" s="30"/>
      <c r="H78" s="30"/>
      <c r="I78" s="72" t="str">
        <f>Voorblad!C9</f>
        <v>TN 569263</v>
      </c>
      <c r="J78" s="31"/>
    </row>
    <row r="79" spans="2:31" ht="15.75" x14ac:dyDescent="0.25">
      <c r="B79" s="24"/>
      <c r="C79" s="77" t="str">
        <f>C59</f>
        <v>Totaal Mad A-koffer</v>
      </c>
      <c r="D79" s="78"/>
      <c r="E79" s="78"/>
      <c r="F79" s="79">
        <f>I59</f>
        <v>0</v>
      </c>
      <c r="G79" s="30"/>
      <c r="H79" s="30"/>
      <c r="I79" s="72"/>
      <c r="J79" s="31"/>
    </row>
    <row r="80" spans="2:31" ht="15.75" x14ac:dyDescent="0.25">
      <c r="B80" s="24"/>
      <c r="C80" s="77" t="str">
        <f>C64</f>
        <v>Totaal Medicinale zuurstof in tas</v>
      </c>
      <c r="D80" s="78"/>
      <c r="E80" s="78"/>
      <c r="F80" s="79">
        <f>I64</f>
        <v>0</v>
      </c>
      <c r="G80" s="30"/>
      <c r="H80" s="30"/>
      <c r="I80" s="72"/>
      <c r="J80" s="31"/>
    </row>
    <row r="81" spans="2:10" ht="15.75" x14ac:dyDescent="0.25">
      <c r="B81" s="24"/>
      <c r="C81" s="77" t="str">
        <f>C70</f>
        <v>Totaal EHBO</v>
      </c>
      <c r="D81" s="78"/>
      <c r="E81" s="78"/>
      <c r="F81" s="79">
        <f>I70</f>
        <v>0</v>
      </c>
      <c r="G81" s="30"/>
      <c r="H81" s="30"/>
      <c r="I81" s="30"/>
      <c r="J81" s="31"/>
    </row>
    <row r="82" spans="2:10" ht="15.75" x14ac:dyDescent="0.25">
      <c r="B82" s="24"/>
      <c r="C82" s="77" t="str">
        <f>C74</f>
        <v>Totaal NEN 3140, gereedschappen</v>
      </c>
      <c r="D82" s="78"/>
      <c r="E82" s="78"/>
      <c r="F82" s="79">
        <f>I74</f>
        <v>0</v>
      </c>
      <c r="G82" s="30"/>
      <c r="H82" s="30"/>
      <c r="I82" s="30"/>
      <c r="J82" s="31"/>
    </row>
    <row r="83" spans="2:10" ht="21.75" thickBot="1" x14ac:dyDescent="0.4">
      <c r="B83" s="24"/>
      <c r="C83" s="80" t="s">
        <v>10</v>
      </c>
      <c r="D83" s="81"/>
      <c r="E83" s="81"/>
      <c r="F83" s="82">
        <f>SUM(F76:F82)</f>
        <v>0</v>
      </c>
      <c r="G83" s="30"/>
      <c r="H83" s="30"/>
      <c r="I83" s="30"/>
      <c r="J83" s="31"/>
    </row>
    <row r="84" spans="2:10" ht="16.5" thickBot="1" x14ac:dyDescent="0.3">
      <c r="B84" s="83"/>
      <c r="C84" s="84"/>
      <c r="D84" s="84"/>
      <c r="E84" s="84"/>
      <c r="F84" s="84"/>
      <c r="G84" s="84"/>
      <c r="H84" s="84"/>
      <c r="I84" s="84"/>
      <c r="J84" s="85"/>
    </row>
  </sheetData>
  <sheetProtection algorithmName="SHA-512" hashValue="qzappXqFh7wNUQ5EKDz4BOhnBQRGvNngnIJr9zSwkrHqRh4Ps4aLELvB6yxlPXxABsocypNn18JFzkHq9bL/Ag==" saltValue="N1rSEmtpOdblgaMTKyTJtw==" spinCount="100000" sheet="1" formatColumns="0" formatRows="0"/>
  <mergeCells count="47">
    <mergeCell ref="C74:H74"/>
    <mergeCell ref="C73:E73"/>
    <mergeCell ref="C60:I60"/>
    <mergeCell ref="C64:H64"/>
    <mergeCell ref="C69:E69"/>
    <mergeCell ref="C67:E67"/>
    <mergeCell ref="C68:E68"/>
    <mergeCell ref="C66:E66"/>
    <mergeCell ref="C61:E61"/>
    <mergeCell ref="C70:H70"/>
    <mergeCell ref="C65:I65"/>
    <mergeCell ref="C63:E63"/>
    <mergeCell ref="C72:E72"/>
    <mergeCell ref="C54:H54"/>
    <mergeCell ref="C47:C51"/>
    <mergeCell ref="C52:C53"/>
    <mergeCell ref="C71:I71"/>
    <mergeCell ref="C56:I56"/>
    <mergeCell ref="C58:E58"/>
    <mergeCell ref="C57:E57"/>
    <mergeCell ref="C59:H59"/>
    <mergeCell ref="C62:E62"/>
    <mergeCell ref="D3:I5"/>
    <mergeCell ref="C34:I34"/>
    <mergeCell ref="C43:I43"/>
    <mergeCell ref="C36:C38"/>
    <mergeCell ref="C39:C40"/>
    <mergeCell ref="C41:H41"/>
    <mergeCell ref="C32:H32"/>
    <mergeCell ref="C9:C18"/>
    <mergeCell ref="D9:D12"/>
    <mergeCell ref="C7:I7"/>
    <mergeCell ref="D13:D14"/>
    <mergeCell ref="D15:D17"/>
    <mergeCell ref="F9:F17"/>
    <mergeCell ref="F20:F25"/>
    <mergeCell ref="F26:F31"/>
    <mergeCell ref="F52:F53"/>
    <mergeCell ref="F36:F38"/>
    <mergeCell ref="F39:F40"/>
    <mergeCell ref="F47:F51"/>
    <mergeCell ref="C26:C31"/>
    <mergeCell ref="D26:D29"/>
    <mergeCell ref="D30:D31"/>
    <mergeCell ref="D20:D23"/>
    <mergeCell ref="D24:D25"/>
    <mergeCell ref="C20:C25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9026D550B1D54CAAFE6DFC36017AD0" ma:contentTypeVersion="3" ma:contentTypeDescription="Een nieuw document maken." ma:contentTypeScope="" ma:versionID="29b7c379cbcd4ebbbe45efa429f254c5">
  <xsd:schema xmlns:xsd="http://www.w3.org/2001/XMLSchema" xmlns:xs="http://www.w3.org/2001/XMLSchema" xmlns:p="http://schemas.microsoft.com/office/2006/metadata/properties" xmlns:ns2="c2f9268b-13cc-40e1-8665-80c6e22663af" targetNamespace="http://schemas.microsoft.com/office/2006/metadata/properties" ma:root="true" ma:fieldsID="e8cc43e3edc7ab4829710278513578b2" ns2:_="">
    <xsd:import namespace="c2f9268b-13cc-40e1-8665-80c6e22663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f9268b-13cc-40e1-8665-80c6e22663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27006E-5F50-4B56-AFBA-E18C40AECD3C}">
  <ds:schemaRefs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  <ds:schemaRef ds:uri="4a2e7384-c603-4dd7-b752-cb4ad2e346be"/>
    <ds:schemaRef ds:uri="http://schemas.microsoft.com/office/2006/documentManagement/types"/>
    <ds:schemaRef ds:uri="79740929-1cec-4b5d-b9c6-3db29fe49037"/>
    <ds:schemaRef ds:uri="http://purl.org/dc/terms/"/>
    <ds:schemaRef ds:uri="http://www.w3.org/XML/1998/namespace"/>
    <ds:schemaRef ds:uri="509c1074-dc4b-4f6f-910c-6e25b5ea9ad8"/>
    <ds:schemaRef ds:uri="a0845668-f2bf-42b7-9160-e7984fc09c32"/>
  </ds:schemaRefs>
</ds:datastoreItem>
</file>

<file path=customXml/itemProps2.xml><?xml version="1.0" encoding="utf-8"?>
<ds:datastoreItem xmlns:ds="http://schemas.openxmlformats.org/officeDocument/2006/customXml" ds:itemID="{C5E8AE65-2494-4146-9C67-E5D94E44FF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AE155F-4B68-4CC5-95E2-7B0E6B2056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f9268b-13cc-40e1-8665-80c6e22663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Prijzenblad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Céline Röfekamp - Roeland</dc:creator>
  <cp:keywords/>
  <dc:description/>
  <cp:lastModifiedBy>Roy Beverwijk</cp:lastModifiedBy>
  <cp:revision/>
  <dcterms:created xsi:type="dcterms:W3CDTF">2024-08-02T07:49:37Z</dcterms:created>
  <dcterms:modified xsi:type="dcterms:W3CDTF">2026-05-06T13:52:11Z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0x010100A29026D550B1D54CAAFE6DFC36017AD0</vt:lpwstr>
  </property>
  <property fmtid="{D5CDD505-2E9C-101B-9397-08002B2CF9AE}" pid="3" name="MediaServiceImageTags">
    <vt:lpwstr/>
  </property>
</Properties>
</file>